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255" windowWidth="20730" windowHeight="11400" tabRatio="744" firstSheet="1" activeTab="8"/>
  </bookViews>
  <sheets>
    <sheet name="GESTION_AMBIENTAL " sheetId="1" r:id="rId1"/>
    <sheet name="FOMENTO_DESARROLLO" sheetId="39" r:id="rId2"/>
    <sheet name="RIEGO_DRENAJE" sheetId="45" r:id="rId3"/>
    <sheet name="RIESGOS" sheetId="41" r:id="rId4"/>
    <sheet name="INGRESOS_GASTOS" sheetId="47" r:id="rId5"/>
    <sheet name="Lista" sheetId="38" state="hidden" r:id="rId6"/>
    <sheet name="COOP_INTERNACIONAL" sheetId="43" r:id="rId7"/>
    <sheet name="VIALIDAD_" sheetId="44" r:id="rId8"/>
    <sheet name="TURISMO " sheetId="50" r:id="rId9"/>
    <sheet name="DATOS_INFORMANTE" sheetId="46" r:id="rId10"/>
  </sheets>
  <definedNames>
    <definedName name="_xlnm._FilterDatabase" localSheetId="0" hidden="1">'GESTION_AMBIENTAL '!$B$158:$AG$159</definedName>
    <definedName name="_xlnm.Print_Area" localSheetId="6">COOP_INTERNACIONAL!$A$1:$BA$134</definedName>
    <definedName name="_xlnm.Print_Area" localSheetId="9">DATOS_INFORMANTE!$A$1:$BB$75</definedName>
    <definedName name="_xlnm.Print_Area" localSheetId="1">FOMENTO_DESARROLLO!$A$1:$BB$85</definedName>
    <definedName name="_xlnm.Print_Area" localSheetId="0">'GESTION_AMBIENTAL '!$A$1:$BB$236</definedName>
    <definedName name="_xlnm.Print_Area" localSheetId="4">INGRESOS_GASTOS!$A$1:$BB$81</definedName>
    <definedName name="_xlnm.Print_Area" localSheetId="5">Lista!$A$1:$Z$62</definedName>
    <definedName name="_xlnm.Print_Area" localSheetId="2">RIEGO_DRENAJE!$A$1:$BB$223</definedName>
    <definedName name="_xlnm.Print_Area" localSheetId="3">RIESGOS!$A$1:$BB$92</definedName>
    <definedName name="_xlnm.Print_Area" localSheetId="8">'TURISMO '!$A$1:$BB$80</definedName>
    <definedName name="_xlnm.Print_Area" localSheetId="7">VIALIDAD_!$A$1:$BE$164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22" i="43" l="1"/>
  <c r="L122" i="43"/>
  <c r="I113" i="43"/>
  <c r="G113" i="43"/>
  <c r="AB95" i="43"/>
  <c r="W95" i="43"/>
  <c r="S95" i="43"/>
  <c r="Q95" i="43"/>
  <c r="F95" i="43"/>
  <c r="B95" i="43"/>
  <c r="K87" i="43"/>
  <c r="P87" i="43" s="1"/>
  <c r="U87" i="43" s="1"/>
  <c r="K88" i="43"/>
  <c r="P88" i="43" s="1"/>
  <c r="U88" i="43" s="1"/>
  <c r="K89" i="43"/>
  <c r="P89" i="43" s="1"/>
  <c r="U89" i="43" s="1"/>
  <c r="L74" i="43"/>
  <c r="R74" i="43" s="1"/>
  <c r="Z74" i="43" s="1"/>
  <c r="L75" i="43"/>
  <c r="R75" i="43" s="1"/>
  <c r="Z75" i="43" s="1"/>
  <c r="B86" i="43" s="1"/>
  <c r="K86" i="43" s="1"/>
  <c r="P86" i="43" s="1"/>
  <c r="U86" i="43" s="1"/>
  <c r="L64" i="43"/>
  <c r="R64" i="43" s="1"/>
  <c r="L65" i="43"/>
  <c r="R65" i="43" s="1"/>
  <c r="F73" i="43" s="1"/>
  <c r="L73" i="43" s="1"/>
  <c r="R73" i="43" s="1"/>
  <c r="Z73" i="43" s="1"/>
  <c r="L63" i="43"/>
  <c r="R63" i="43" s="1"/>
  <c r="J62" i="43"/>
  <c r="L62" i="43" s="1"/>
  <c r="R62" i="43" s="1"/>
  <c r="E61" i="43"/>
  <c r="J61" i="43" s="1"/>
  <c r="L61" i="43" s="1"/>
  <c r="R61" i="43" s="1"/>
  <c r="N51" i="43"/>
  <c r="N52" i="43"/>
  <c r="N53" i="43"/>
  <c r="L42" i="43"/>
  <c r="P42" i="43" s="1"/>
  <c r="H39" i="43"/>
  <c r="L39" i="43" s="1"/>
  <c r="P39" i="43" s="1"/>
  <c r="W39" i="43" s="1"/>
  <c r="H40" i="43"/>
  <c r="L40" i="43" s="1"/>
  <c r="P40" i="43" s="1"/>
  <c r="W40" i="43" s="1"/>
  <c r="H41" i="43"/>
  <c r="L41" i="43" s="1"/>
  <c r="P41" i="43" s="1"/>
  <c r="W41" i="43" s="1"/>
  <c r="H50" i="43" s="1"/>
  <c r="N50" i="43" s="1"/>
  <c r="H38" i="43"/>
  <c r="L38" i="43" s="1"/>
  <c r="P38" i="43" s="1"/>
  <c r="W38" i="43" s="1"/>
  <c r="F38" i="43"/>
  <c r="E65" i="50"/>
  <c r="G65" i="50" s="1"/>
  <c r="L65" i="50" s="1"/>
  <c r="Q65" i="50" s="1"/>
  <c r="AP55" i="50"/>
  <c r="AP56" i="50"/>
  <c r="AK55" i="50"/>
  <c r="AK56" i="50"/>
  <c r="AH55" i="50"/>
  <c r="AH56" i="50"/>
  <c r="AF55" i="50"/>
  <c r="AF56" i="50"/>
  <c r="AD55" i="50"/>
  <c r="AD56" i="50"/>
  <c r="AB55" i="50"/>
  <c r="AB56" i="50"/>
  <c r="AB57" i="50"/>
  <c r="AD57" i="50" s="1"/>
  <c r="AF57" i="50" s="1"/>
  <c r="X55" i="50"/>
  <c r="X56" i="50"/>
  <c r="V55" i="50"/>
  <c r="V56" i="50"/>
  <c r="S55" i="50"/>
  <c r="S56" i="50"/>
  <c r="P55" i="50"/>
  <c r="P56" i="50"/>
  <c r="L55" i="50"/>
  <c r="L56" i="50"/>
  <c r="G71" i="50"/>
  <c r="L71" i="50" s="1"/>
  <c r="Q71" i="50" s="1"/>
  <c r="L70" i="50"/>
  <c r="Q70" i="50" s="1"/>
  <c r="G70" i="50"/>
  <c r="G69" i="50"/>
  <c r="L69" i="50" s="1"/>
  <c r="Q69" i="50" s="1"/>
  <c r="G68" i="50"/>
  <c r="L68" i="50" s="1"/>
  <c r="Q68" i="50" s="1"/>
  <c r="G67" i="50"/>
  <c r="L67" i="50" s="1"/>
  <c r="Q67" i="50" s="1"/>
  <c r="G66" i="50"/>
  <c r="L66" i="50" s="1"/>
  <c r="Q66" i="50" s="1"/>
  <c r="AP54" i="50"/>
  <c r="B54" i="50"/>
  <c r="L54" i="50" s="1"/>
  <c r="P54" i="50" s="1"/>
  <c r="S54" i="50" s="1"/>
  <c r="V54" i="50" s="1"/>
  <c r="X54" i="50" s="1"/>
  <c r="AB54" i="50" s="1"/>
  <c r="AD54" i="50" s="1"/>
  <c r="AF54" i="50" s="1"/>
  <c r="AH54" i="50" s="1"/>
  <c r="AK54" i="50" s="1"/>
  <c r="G48" i="50"/>
  <c r="O48" i="50" s="1"/>
  <c r="U48" i="50" s="1"/>
  <c r="W48" i="50" s="1"/>
  <c r="O47" i="50"/>
  <c r="U47" i="50" s="1"/>
  <c r="W47" i="50" s="1"/>
  <c r="G47" i="50"/>
  <c r="G46" i="50"/>
  <c r="O46" i="50" s="1"/>
  <c r="U46" i="50" s="1"/>
  <c r="W46" i="50" s="1"/>
  <c r="O45" i="50"/>
  <c r="U45" i="50" s="1"/>
  <c r="W45" i="50" s="1"/>
  <c r="G45" i="50"/>
  <c r="E44" i="50"/>
  <c r="G44" i="50" s="1"/>
  <c r="O44" i="50" s="1"/>
  <c r="U44" i="50" s="1"/>
  <c r="W44" i="50" s="1"/>
  <c r="J36" i="50"/>
  <c r="Y36" i="50" s="1"/>
  <c r="Y35" i="50"/>
  <c r="J35" i="50"/>
  <c r="J34" i="50"/>
  <c r="Y34" i="50" s="1"/>
  <c r="H33" i="50"/>
  <c r="J33" i="50" s="1"/>
  <c r="Y33" i="50" s="1"/>
  <c r="K25" i="50"/>
  <c r="Q25" i="50" s="1"/>
  <c r="W25" i="50" s="1"/>
  <c r="AC25" i="50" s="1"/>
  <c r="Q24" i="50"/>
  <c r="W24" i="50" s="1"/>
  <c r="AC24" i="50" s="1"/>
  <c r="K24" i="50"/>
  <c r="K23" i="50"/>
  <c r="Q23" i="50" s="1"/>
  <c r="W23" i="50" s="1"/>
  <c r="AC23" i="50" s="1"/>
  <c r="Q22" i="50"/>
  <c r="W22" i="50" s="1"/>
  <c r="AC22" i="50" s="1"/>
  <c r="K22" i="50"/>
  <c r="K21" i="50"/>
  <c r="Q21" i="50" s="1"/>
  <c r="W21" i="50" s="1"/>
  <c r="AC21" i="50" s="1"/>
  <c r="G154" i="44"/>
  <c r="L154" i="44" s="1"/>
  <c r="Q154" i="44" s="1"/>
  <c r="E148" i="44"/>
  <c r="T135" i="44"/>
  <c r="T136" i="44"/>
  <c r="Z136" i="44" s="1"/>
  <c r="AA136" i="44" s="1"/>
  <c r="AD136" i="44" s="1"/>
  <c r="AG136" i="44" s="1"/>
  <c r="AJ136" i="44" s="1"/>
  <c r="AM136" i="44" s="1"/>
  <c r="AQ136" i="44" s="1"/>
  <c r="AT136" i="44" s="1"/>
  <c r="T137" i="44"/>
  <c r="T138" i="44"/>
  <c r="T139" i="44"/>
  <c r="T140" i="44"/>
  <c r="T134" i="44"/>
  <c r="Z134" i="44" s="1"/>
  <c r="AA134" i="44" s="1"/>
  <c r="AD134" i="44" s="1"/>
  <c r="AG134" i="44" s="1"/>
  <c r="AJ134" i="44" s="1"/>
  <c r="AM134" i="44" s="1"/>
  <c r="AQ134" i="44" s="1"/>
  <c r="AT134" i="44" s="1"/>
  <c r="AD140" i="44"/>
  <c r="AG140" i="44" s="1"/>
  <c r="AJ140" i="44" s="1"/>
  <c r="Z138" i="44"/>
  <c r="AA138" i="44" s="1"/>
  <c r="AD138" i="44" s="1"/>
  <c r="AG138" i="44" s="1"/>
  <c r="AJ138" i="44" s="1"/>
  <c r="AM138" i="44" s="1"/>
  <c r="AQ138" i="44" s="1"/>
  <c r="AT138" i="44" s="1"/>
  <c r="Q136" i="44"/>
  <c r="Q138" i="44"/>
  <c r="P135" i="44"/>
  <c r="Z135" i="44" s="1"/>
  <c r="AA135" i="44" s="1"/>
  <c r="AD135" i="44" s="1"/>
  <c r="AG135" i="44" s="1"/>
  <c r="AJ135" i="44" s="1"/>
  <c r="AM135" i="44" s="1"/>
  <c r="AQ135" i="44" s="1"/>
  <c r="AT135" i="44" s="1"/>
  <c r="P136" i="44"/>
  <c r="P137" i="44"/>
  <c r="Z137" i="44" s="1"/>
  <c r="AA137" i="44" s="1"/>
  <c r="AD137" i="44" s="1"/>
  <c r="AG137" i="44" s="1"/>
  <c r="AJ137" i="44" s="1"/>
  <c r="AM137" i="44" s="1"/>
  <c r="AQ137" i="44" s="1"/>
  <c r="AT137" i="44" s="1"/>
  <c r="P138" i="44"/>
  <c r="P139" i="44"/>
  <c r="Z139" i="44" s="1"/>
  <c r="AA139" i="44" s="1"/>
  <c r="AD139" i="44" s="1"/>
  <c r="AG139" i="44" s="1"/>
  <c r="AJ139" i="44" s="1"/>
  <c r="Q134" i="44"/>
  <c r="P134" i="44"/>
  <c r="K134" i="44"/>
  <c r="B134" i="44"/>
  <c r="G153" i="44"/>
  <c r="L153" i="44" s="1"/>
  <c r="Q153" i="44" s="1"/>
  <c r="G152" i="44"/>
  <c r="L152" i="44" s="1"/>
  <c r="Q152" i="44" s="1"/>
  <c r="G151" i="44"/>
  <c r="L151" i="44" s="1"/>
  <c r="Q151" i="44" s="1"/>
  <c r="G150" i="44"/>
  <c r="L150" i="44" s="1"/>
  <c r="Q150" i="44" s="1"/>
  <c r="G149" i="44"/>
  <c r="L149" i="44" s="1"/>
  <c r="Q149" i="44" s="1"/>
  <c r="AC123" i="44"/>
  <c r="AF123" i="44"/>
  <c r="AI123" i="44" s="1"/>
  <c r="T118" i="44"/>
  <c r="Y118" i="44" s="1"/>
  <c r="Z118" i="44" s="1"/>
  <c r="AC118" i="44" s="1"/>
  <c r="AF118" i="44" s="1"/>
  <c r="AI118" i="44" s="1"/>
  <c r="AL118" i="44" s="1"/>
  <c r="AP118" i="44" s="1"/>
  <c r="AS118" i="44" s="1"/>
  <c r="T119" i="44"/>
  <c r="Y119" i="44" s="1"/>
  <c r="Z119" i="44" s="1"/>
  <c r="AC119" i="44" s="1"/>
  <c r="AF119" i="44" s="1"/>
  <c r="AI119" i="44" s="1"/>
  <c r="AL119" i="44" s="1"/>
  <c r="AP119" i="44" s="1"/>
  <c r="AS119" i="44" s="1"/>
  <c r="T120" i="44"/>
  <c r="Y120" i="44" s="1"/>
  <c r="Z120" i="44" s="1"/>
  <c r="AC120" i="44" s="1"/>
  <c r="AF120" i="44" s="1"/>
  <c r="AI120" i="44" s="1"/>
  <c r="AL120" i="44" s="1"/>
  <c r="AP120" i="44" s="1"/>
  <c r="AS120" i="44" s="1"/>
  <c r="T121" i="44"/>
  <c r="Y121" i="44" s="1"/>
  <c r="Z121" i="44" s="1"/>
  <c r="AC121" i="44" s="1"/>
  <c r="AF121" i="44" s="1"/>
  <c r="AI121" i="44" s="1"/>
  <c r="AL121" i="44" s="1"/>
  <c r="AP121" i="44" s="1"/>
  <c r="AS121" i="44" s="1"/>
  <c r="T122" i="44"/>
  <c r="Y122" i="44" s="1"/>
  <c r="Z122" i="44" s="1"/>
  <c r="AC122" i="44" s="1"/>
  <c r="AF122" i="44" s="1"/>
  <c r="AI122" i="44" s="1"/>
  <c r="AL122" i="44" s="1"/>
  <c r="AP122" i="44" s="1"/>
  <c r="AS122" i="44" s="1"/>
  <c r="Z117" i="44"/>
  <c r="AC117" i="44" s="1"/>
  <c r="AF117" i="44" s="1"/>
  <c r="AI117" i="44" s="1"/>
  <c r="AL117" i="44" s="1"/>
  <c r="AP117" i="44" s="1"/>
  <c r="AS117" i="44" s="1"/>
  <c r="Y117" i="44"/>
  <c r="T117" i="44"/>
  <c r="R117" i="44"/>
  <c r="L117" i="44"/>
  <c r="B117" i="44"/>
  <c r="G148" i="44" l="1"/>
  <c r="L148" i="44" s="1"/>
  <c r="Q148" i="44" s="1"/>
  <c r="AM139" i="44"/>
  <c r="AQ139" i="44" s="1"/>
  <c r="AT139" i="44" s="1"/>
  <c r="Q139" i="44"/>
  <c r="Q137" i="44"/>
  <c r="Q135" i="44"/>
  <c r="J52" i="44"/>
  <c r="Y52" i="44" s="1"/>
  <c r="J53" i="44"/>
  <c r="Y53" i="44" s="1"/>
  <c r="J54" i="44"/>
  <c r="Y54" i="44" s="1"/>
  <c r="H51" i="44"/>
  <c r="J51" i="44" s="1"/>
  <c r="Y51" i="44" s="1"/>
  <c r="K29" i="44"/>
  <c r="Q29" i="44" s="1"/>
  <c r="W29" i="44" s="1"/>
  <c r="AC29" i="44" s="1"/>
  <c r="K28" i="44"/>
  <c r="Q28" i="44" s="1"/>
  <c r="W28" i="44" s="1"/>
  <c r="AC28" i="44" s="1"/>
  <c r="K27" i="44"/>
  <c r="Q27" i="44" s="1"/>
  <c r="W27" i="44" s="1"/>
  <c r="AC27" i="44" s="1"/>
  <c r="K26" i="44"/>
  <c r="Q26" i="44" s="1"/>
  <c r="W26" i="44" s="1"/>
  <c r="AC26" i="44" s="1"/>
  <c r="K25" i="44"/>
  <c r="Q25" i="44" s="1"/>
  <c r="W25" i="44" s="1"/>
  <c r="AC25" i="44" s="1"/>
  <c r="E34" i="41" l="1"/>
  <c r="G40" i="41"/>
  <c r="L40" i="41" s="1"/>
  <c r="Q40" i="41" s="1"/>
  <c r="L39" i="41"/>
  <c r="Q39" i="41" s="1"/>
  <c r="G39" i="41"/>
  <c r="G38" i="41"/>
  <c r="L38" i="41" s="1"/>
  <c r="Q38" i="41" s="1"/>
  <c r="G37" i="41"/>
  <c r="L37" i="41" s="1"/>
  <c r="Q37" i="41" s="1"/>
  <c r="G36" i="41"/>
  <c r="L36" i="41" s="1"/>
  <c r="Q36" i="41" s="1"/>
  <c r="L35" i="41"/>
  <c r="Q35" i="41" s="1"/>
  <c r="G35" i="41"/>
  <c r="G34" i="41"/>
  <c r="L34" i="41" s="1"/>
  <c r="Q34" i="41" s="1"/>
  <c r="AB26" i="41"/>
  <c r="AD26" i="41" s="1"/>
  <c r="AF26" i="41" s="1"/>
  <c r="P25" i="41"/>
  <c r="S25" i="41" s="1"/>
  <c r="V25" i="41" s="1"/>
  <c r="X25" i="41" s="1"/>
  <c r="AB25" i="41" s="1"/>
  <c r="AD25" i="41" s="1"/>
  <c r="AF25" i="41" s="1"/>
  <c r="AH25" i="41" s="1"/>
  <c r="AJ25" i="41" s="1"/>
  <c r="L24" i="41"/>
  <c r="P24" i="41" s="1"/>
  <c r="S24" i="41" s="1"/>
  <c r="V24" i="41" s="1"/>
  <c r="X24" i="41" s="1"/>
  <c r="AB24" i="41" s="1"/>
  <c r="AD24" i="41" s="1"/>
  <c r="AF24" i="41" s="1"/>
  <c r="AH24" i="41" s="1"/>
  <c r="AJ24" i="41" s="1"/>
  <c r="L25" i="41"/>
  <c r="B23" i="41"/>
  <c r="L23" i="41" s="1"/>
  <c r="P23" i="41" s="1"/>
  <c r="S23" i="41" s="1"/>
  <c r="V23" i="41" s="1"/>
  <c r="X23" i="41" s="1"/>
  <c r="AB23" i="41" s="1"/>
  <c r="AD23" i="41" s="1"/>
  <c r="AF23" i="41" s="1"/>
  <c r="AH23" i="41" s="1"/>
  <c r="AJ23" i="41" s="1"/>
  <c r="U15" i="41"/>
  <c r="U16" i="41"/>
  <c r="U17" i="41"/>
  <c r="U14" i="41"/>
  <c r="G155" i="45"/>
  <c r="L155" i="45" s="1"/>
  <c r="Q155" i="45" s="1"/>
  <c r="E149" i="45"/>
  <c r="G149" i="45" s="1"/>
  <c r="L149" i="45" s="1"/>
  <c r="Q149" i="45" s="1"/>
  <c r="G154" i="45"/>
  <c r="L154" i="45" s="1"/>
  <c r="Q154" i="45" s="1"/>
  <c r="G153" i="45"/>
  <c r="L153" i="45" s="1"/>
  <c r="Q153" i="45" s="1"/>
  <c r="G152" i="45"/>
  <c r="L152" i="45" s="1"/>
  <c r="Q152" i="45" s="1"/>
  <c r="G151" i="45"/>
  <c r="L151" i="45" s="1"/>
  <c r="Q151" i="45" s="1"/>
  <c r="G150" i="45"/>
  <c r="L150" i="45" s="1"/>
  <c r="Q150" i="45" s="1"/>
  <c r="E125" i="45"/>
  <c r="G129" i="45"/>
  <c r="O129" i="45" s="1"/>
  <c r="U129" i="45" s="1"/>
  <c r="W129" i="45" s="1"/>
  <c r="G128" i="45"/>
  <c r="O128" i="45" s="1"/>
  <c r="U128" i="45" s="1"/>
  <c r="W128" i="45" s="1"/>
  <c r="G127" i="45"/>
  <c r="O127" i="45" s="1"/>
  <c r="U127" i="45" s="1"/>
  <c r="W127" i="45" s="1"/>
  <c r="G126" i="45"/>
  <c r="O126" i="45" s="1"/>
  <c r="U126" i="45" s="1"/>
  <c r="W126" i="45" s="1"/>
  <c r="G125" i="45"/>
  <c r="O125" i="45" s="1"/>
  <c r="U125" i="45" s="1"/>
  <c r="W125" i="45" s="1"/>
  <c r="B114" i="45"/>
  <c r="I114" i="45" s="1"/>
  <c r="L114" i="45" s="1"/>
  <c r="P114" i="45" s="1"/>
  <c r="S114" i="45" s="1"/>
  <c r="V114" i="45" s="1"/>
  <c r="X114" i="45" s="1"/>
  <c r="AB114" i="45" s="1"/>
  <c r="AD114" i="45" s="1"/>
  <c r="AF114" i="45" s="1"/>
  <c r="AH114" i="45" s="1"/>
  <c r="AJ114" i="45" s="1"/>
  <c r="B105" i="45"/>
  <c r="I105" i="45" s="1"/>
  <c r="L105" i="45" s="1"/>
  <c r="P105" i="45" s="1"/>
  <c r="S105" i="45" s="1"/>
  <c r="V105" i="45" s="1"/>
  <c r="X105" i="45" s="1"/>
  <c r="AB105" i="45" s="1"/>
  <c r="AD105" i="45" s="1"/>
  <c r="AF105" i="45" s="1"/>
  <c r="AH105" i="45" s="1"/>
  <c r="AJ105" i="45" s="1"/>
  <c r="I116" i="45"/>
  <c r="L116" i="45" s="1"/>
  <c r="P116" i="45" s="1"/>
  <c r="S116" i="45" s="1"/>
  <c r="V116" i="45" s="1"/>
  <c r="X116" i="45" s="1"/>
  <c r="AB116" i="45" s="1"/>
  <c r="AD116" i="45" s="1"/>
  <c r="AF116" i="45" s="1"/>
  <c r="AH116" i="45" s="1"/>
  <c r="AJ116" i="45" s="1"/>
  <c r="I115" i="45"/>
  <c r="L115" i="45" s="1"/>
  <c r="P115" i="45" s="1"/>
  <c r="S115" i="45" s="1"/>
  <c r="V115" i="45" s="1"/>
  <c r="X115" i="45" s="1"/>
  <c r="AB115" i="45" s="1"/>
  <c r="AD115" i="45" s="1"/>
  <c r="AF115" i="45" s="1"/>
  <c r="AH115" i="45" s="1"/>
  <c r="AJ115" i="45" s="1"/>
  <c r="I107" i="45"/>
  <c r="L107" i="45" s="1"/>
  <c r="P107" i="45" s="1"/>
  <c r="S107" i="45" s="1"/>
  <c r="V107" i="45" s="1"/>
  <c r="X107" i="45" s="1"/>
  <c r="AB107" i="45" s="1"/>
  <c r="AD107" i="45" s="1"/>
  <c r="AF107" i="45" s="1"/>
  <c r="AH107" i="45" s="1"/>
  <c r="AJ107" i="45" s="1"/>
  <c r="I106" i="45"/>
  <c r="L106" i="45" s="1"/>
  <c r="P106" i="45" s="1"/>
  <c r="S106" i="45" s="1"/>
  <c r="V106" i="45" s="1"/>
  <c r="X106" i="45" s="1"/>
  <c r="AB106" i="45" s="1"/>
  <c r="AD106" i="45" s="1"/>
  <c r="AF106" i="45" s="1"/>
  <c r="AH106" i="45" s="1"/>
  <c r="AJ106" i="45" s="1"/>
  <c r="I98" i="45"/>
  <c r="L98" i="45" s="1"/>
  <c r="P98" i="45" s="1"/>
  <c r="S98" i="45" s="1"/>
  <c r="V98" i="45" s="1"/>
  <c r="X98" i="45" s="1"/>
  <c r="AB98" i="45" s="1"/>
  <c r="AD98" i="45" s="1"/>
  <c r="AF98" i="45" s="1"/>
  <c r="AH98" i="45" s="1"/>
  <c r="AJ98" i="45" s="1"/>
  <c r="I97" i="45"/>
  <c r="L97" i="45" s="1"/>
  <c r="P97" i="45" s="1"/>
  <c r="S97" i="45" s="1"/>
  <c r="V97" i="45" s="1"/>
  <c r="X97" i="45" s="1"/>
  <c r="AB97" i="45" s="1"/>
  <c r="AD97" i="45" s="1"/>
  <c r="AF97" i="45" s="1"/>
  <c r="AH97" i="45" s="1"/>
  <c r="AJ97" i="45" s="1"/>
  <c r="AJ96" i="45"/>
  <c r="AH96" i="45"/>
  <c r="AF96" i="45"/>
  <c r="AD96" i="45"/>
  <c r="AB96" i="45"/>
  <c r="X96" i="45"/>
  <c r="V96" i="45"/>
  <c r="S96" i="45"/>
  <c r="P96" i="45"/>
  <c r="L96" i="45"/>
  <c r="I96" i="45"/>
  <c r="B96" i="45"/>
  <c r="K22" i="45"/>
  <c r="Q22" i="45" s="1"/>
  <c r="W22" i="45" s="1"/>
  <c r="AC22" i="45" s="1"/>
  <c r="K23" i="45"/>
  <c r="Q23" i="45" s="1"/>
  <c r="W23" i="45" s="1"/>
  <c r="AC23" i="45" s="1"/>
  <c r="K24" i="45"/>
  <c r="Q24" i="45" s="1"/>
  <c r="W24" i="45" s="1"/>
  <c r="AC24" i="45" s="1"/>
  <c r="K25" i="45"/>
  <c r="Q25" i="45" s="1"/>
  <c r="W25" i="45" s="1"/>
  <c r="AC25" i="45" s="1"/>
  <c r="AC21" i="45"/>
  <c r="W21" i="45"/>
  <c r="Q21" i="45"/>
  <c r="K21" i="45"/>
  <c r="E70" i="39"/>
  <c r="G76" i="39"/>
  <c r="L76" i="39" s="1"/>
  <c r="Q76" i="39" s="1"/>
  <c r="G75" i="39"/>
  <c r="L75" i="39" s="1"/>
  <c r="Q75" i="39" s="1"/>
  <c r="G74" i="39"/>
  <c r="L74" i="39" s="1"/>
  <c r="Q74" i="39" s="1"/>
  <c r="G73" i="39"/>
  <c r="L73" i="39" s="1"/>
  <c r="Q73" i="39" s="1"/>
  <c r="G72" i="39"/>
  <c r="L72" i="39" s="1"/>
  <c r="Q72" i="39" s="1"/>
  <c r="G71" i="39"/>
  <c r="L71" i="39" s="1"/>
  <c r="Q71" i="39" s="1"/>
  <c r="G70" i="39"/>
  <c r="L70" i="39" s="1"/>
  <c r="Q70" i="39" s="1"/>
  <c r="L51" i="39"/>
  <c r="P51" i="39" s="1"/>
  <c r="S51" i="39" s="1"/>
  <c r="V51" i="39" s="1"/>
  <c r="X51" i="39" s="1"/>
  <c r="AB51" i="39" s="1"/>
  <c r="AD51" i="39" s="1"/>
  <c r="AF51" i="39" s="1"/>
  <c r="AH51" i="39" s="1"/>
  <c r="AJ51" i="39" s="1"/>
  <c r="L50" i="39"/>
  <c r="P50" i="39" s="1"/>
  <c r="S50" i="39" s="1"/>
  <c r="V50" i="39" s="1"/>
  <c r="X50" i="39" s="1"/>
  <c r="AB50" i="39" s="1"/>
  <c r="AD50" i="39" s="1"/>
  <c r="AF50" i="39" s="1"/>
  <c r="AH50" i="39" s="1"/>
  <c r="AJ50" i="39" s="1"/>
  <c r="B49" i="39"/>
  <c r="L49" i="39" s="1"/>
  <c r="P49" i="39" s="1"/>
  <c r="S49" i="39" s="1"/>
  <c r="V49" i="39" s="1"/>
  <c r="X49" i="39" s="1"/>
  <c r="AB49" i="39" s="1"/>
  <c r="AD49" i="39" s="1"/>
  <c r="AF49" i="39" s="1"/>
  <c r="AH49" i="39" s="1"/>
  <c r="AJ49" i="39" s="1"/>
  <c r="G43" i="39"/>
  <c r="O43" i="39" s="1"/>
  <c r="U43" i="39" s="1"/>
  <c r="W43" i="39" s="1"/>
  <c r="G42" i="39"/>
  <c r="O42" i="39" s="1"/>
  <c r="U42" i="39" s="1"/>
  <c r="W42" i="39" s="1"/>
  <c r="U41" i="39"/>
  <c r="W41" i="39" s="1"/>
  <c r="O41" i="39"/>
  <c r="G41" i="39"/>
  <c r="O40" i="39"/>
  <c r="U40" i="39" s="1"/>
  <c r="W40" i="39" s="1"/>
  <c r="G40" i="39"/>
  <c r="E39" i="39"/>
  <c r="G39" i="39" s="1"/>
  <c r="O39" i="39" s="1"/>
  <c r="U39" i="39" s="1"/>
  <c r="W39" i="39" s="1"/>
  <c r="H28" i="39"/>
  <c r="J28" i="39" s="1"/>
  <c r="Y28" i="39" s="1"/>
  <c r="J31" i="39"/>
  <c r="Y31" i="39" s="1"/>
  <c r="Y30" i="39"/>
  <c r="J30" i="39"/>
  <c r="J29" i="39"/>
  <c r="Y29" i="39" s="1"/>
  <c r="K17" i="39"/>
  <c r="Q17" i="39" s="1"/>
  <c r="W17" i="39" s="1"/>
  <c r="AC17" i="39" s="1"/>
  <c r="K18" i="39"/>
  <c r="Q18" i="39" s="1"/>
  <c r="W18" i="39" s="1"/>
  <c r="AC18" i="39" s="1"/>
  <c r="K19" i="39"/>
  <c r="Q19" i="39" s="1"/>
  <c r="W19" i="39" s="1"/>
  <c r="AC19" i="39" s="1"/>
  <c r="K20" i="39"/>
  <c r="Q20" i="39" s="1"/>
  <c r="W20" i="39" s="1"/>
  <c r="AC20" i="39" s="1"/>
  <c r="AC16" i="39"/>
  <c r="W16" i="39"/>
  <c r="Q16" i="39"/>
  <c r="K16" i="39"/>
  <c r="L211" i="1"/>
  <c r="Q211" i="1" s="1"/>
  <c r="L212" i="1"/>
  <c r="Q212" i="1" s="1"/>
  <c r="L215" i="1"/>
  <c r="Q215" i="1" s="1"/>
  <c r="G210" i="1"/>
  <c r="L210" i="1" s="1"/>
  <c r="Q210" i="1" s="1"/>
  <c r="G211" i="1"/>
  <c r="G212" i="1"/>
  <c r="G213" i="1"/>
  <c r="L213" i="1" s="1"/>
  <c r="Q213" i="1" s="1"/>
  <c r="G214" i="1"/>
  <c r="L214" i="1" s="1"/>
  <c r="Q214" i="1" s="1"/>
  <c r="G215" i="1"/>
  <c r="AB180" i="1"/>
  <c r="AD180" i="1" s="1"/>
  <c r="AF180" i="1" s="1"/>
  <c r="P178" i="1"/>
  <c r="S178" i="1" s="1"/>
  <c r="V178" i="1" s="1"/>
  <c r="X178" i="1" s="1"/>
  <c r="AB178" i="1" s="1"/>
  <c r="AD178" i="1" s="1"/>
  <c r="AF178" i="1" s="1"/>
  <c r="AH178" i="1" s="1"/>
  <c r="AJ178" i="1" s="1"/>
  <c r="P179" i="1"/>
  <c r="S179" i="1" s="1"/>
  <c r="V179" i="1" s="1"/>
  <c r="X179" i="1" s="1"/>
  <c r="AB179" i="1" s="1"/>
  <c r="AD179" i="1" s="1"/>
  <c r="AF179" i="1" s="1"/>
  <c r="AH179" i="1" s="1"/>
  <c r="AJ179" i="1" s="1"/>
  <c r="L178" i="1"/>
  <c r="L179" i="1"/>
  <c r="S169" i="1"/>
  <c r="V169" i="1" s="1"/>
  <c r="X169" i="1" s="1"/>
  <c r="AB169" i="1" s="1"/>
  <c r="AD169" i="1" s="1"/>
  <c r="AF169" i="1" s="1"/>
  <c r="AH169" i="1" s="1"/>
  <c r="AJ169" i="1" s="1"/>
  <c r="L169" i="1"/>
  <c r="P169" i="1" s="1"/>
  <c r="L170" i="1"/>
  <c r="P170" i="1" s="1"/>
  <c r="S170" i="1" s="1"/>
  <c r="V170" i="1" s="1"/>
  <c r="X170" i="1" s="1"/>
  <c r="AB170" i="1" s="1"/>
  <c r="AD170" i="1" s="1"/>
  <c r="AF170" i="1" s="1"/>
  <c r="AH170" i="1" s="1"/>
  <c r="AJ170" i="1" s="1"/>
  <c r="B177" i="1" s="1"/>
  <c r="L177" i="1" s="1"/>
  <c r="P177" i="1" s="1"/>
  <c r="S177" i="1" s="1"/>
  <c r="V177" i="1" s="1"/>
  <c r="X177" i="1" s="1"/>
  <c r="AB177" i="1" s="1"/>
  <c r="AD177" i="1" s="1"/>
  <c r="AF177" i="1" s="1"/>
  <c r="AH177" i="1" s="1"/>
  <c r="AJ177" i="1" s="1"/>
  <c r="J160" i="1"/>
  <c r="Y160" i="1" s="1"/>
  <c r="J161" i="1"/>
  <c r="Y161" i="1" s="1"/>
  <c r="J162" i="1"/>
  <c r="Y162" i="1" s="1"/>
  <c r="B168" i="1" s="1"/>
  <c r="L168" i="1" s="1"/>
  <c r="P168" i="1" s="1"/>
  <c r="S168" i="1" s="1"/>
  <c r="V168" i="1" s="1"/>
  <c r="X168" i="1" s="1"/>
  <c r="AB168" i="1" s="1"/>
  <c r="AD168" i="1" s="1"/>
  <c r="AF168" i="1" s="1"/>
  <c r="AH168" i="1" s="1"/>
  <c r="AJ168" i="1" s="1"/>
  <c r="O150" i="1"/>
  <c r="T150" i="1" s="1"/>
  <c r="V150" i="1" s="1"/>
  <c r="G148" i="1"/>
  <c r="O148" i="1" s="1"/>
  <c r="T148" i="1" s="1"/>
  <c r="V148" i="1" s="1"/>
  <c r="G149" i="1"/>
  <c r="O149" i="1" s="1"/>
  <c r="T149" i="1" s="1"/>
  <c r="V149" i="1" s="1"/>
  <c r="G150" i="1"/>
  <c r="G151" i="1"/>
  <c r="O151" i="1" s="1"/>
  <c r="T151" i="1" s="1"/>
  <c r="V151" i="1" s="1"/>
  <c r="H159" i="1" s="1"/>
  <c r="J159" i="1" s="1"/>
  <c r="Y159" i="1" s="1"/>
  <c r="E147" i="1"/>
  <c r="G147" i="1" s="1"/>
  <c r="O147" i="1" s="1"/>
  <c r="T147" i="1" s="1"/>
  <c r="V147" i="1" s="1"/>
  <c r="B138" i="1"/>
  <c r="Q138" i="1" s="1"/>
  <c r="Y138" i="1" s="1"/>
  <c r="Q31" i="1"/>
  <c r="W31" i="1" s="1"/>
  <c r="AC31" i="1" s="1"/>
  <c r="K29" i="1"/>
  <c r="Q29" i="1" s="1"/>
  <c r="W29" i="1" s="1"/>
  <c r="AC29" i="1" s="1"/>
  <c r="K30" i="1"/>
  <c r="Q30" i="1" s="1"/>
  <c r="W30" i="1" s="1"/>
  <c r="AC30" i="1" s="1"/>
  <c r="K31" i="1"/>
  <c r="K32" i="1"/>
  <c r="Q32" i="1" s="1"/>
  <c r="W32" i="1" s="1"/>
  <c r="AC32" i="1" s="1"/>
  <c r="B66" i="1" s="1"/>
  <c r="E66" i="1" s="1"/>
  <c r="Q28" i="1"/>
  <c r="W28" i="1" s="1"/>
  <c r="AC28" i="1" s="1"/>
  <c r="K28" i="1"/>
  <c r="E209" i="1" l="1"/>
  <c r="G209" i="1" s="1"/>
  <c r="L209" i="1" s="1"/>
  <c r="Q209" i="1" s="1"/>
  <c r="P15" i="43"/>
  <c r="P16" i="43" s="1"/>
  <c r="M19" i="43" s="1"/>
  <c r="G32" i="43" s="1"/>
  <c r="G46" i="43" s="1"/>
  <c r="G57" i="43" s="1"/>
  <c r="G69" i="43" s="1"/>
  <c r="C57" i="43" l="1"/>
  <c r="C58" i="43" s="1"/>
  <c r="C32" i="43"/>
  <c r="C33" i="43" s="1"/>
  <c r="G102" i="44" l="1"/>
  <c r="L98" i="44"/>
  <c r="S91" i="44" l="1"/>
  <c r="L92" i="44"/>
  <c r="G30" i="41" l="1"/>
  <c r="C30" i="41"/>
  <c r="C31" i="41" s="1"/>
  <c r="C61" i="50" l="1"/>
  <c r="C62" i="50" s="1"/>
  <c r="C144" i="44"/>
  <c r="C145" i="44" s="1"/>
  <c r="C145" i="45"/>
  <c r="C146" i="45" s="1"/>
  <c r="C66" i="39"/>
  <c r="C67" i="39" s="1"/>
  <c r="C205" i="1" l="1"/>
  <c r="C206" i="1" s="1"/>
  <c r="C102" i="44" l="1"/>
  <c r="C103" i="44" s="1"/>
  <c r="P11" i="50" l="1"/>
  <c r="G15" i="50" s="1"/>
  <c r="G29" i="50" s="1"/>
  <c r="G40" i="50" s="1"/>
  <c r="G61" i="50" s="1"/>
  <c r="P11" i="44"/>
  <c r="G15" i="44" s="1"/>
  <c r="B19" i="44" s="1"/>
  <c r="P11" i="45"/>
  <c r="G15" i="45" s="1"/>
  <c r="S30" i="45" s="1"/>
  <c r="Z30" i="45" s="1"/>
  <c r="AG30" i="45" s="1"/>
  <c r="AN30" i="45" s="1"/>
  <c r="AU30" i="45" s="1"/>
  <c r="S31" i="45" s="1"/>
  <c r="Z31" i="45" s="1"/>
  <c r="S32" i="45" s="1"/>
  <c r="Z32" i="45" s="1"/>
  <c r="S33" i="45" s="1"/>
  <c r="Z33" i="45" s="1"/>
  <c r="S34" i="45" s="1"/>
  <c r="Z34" i="45" s="1"/>
  <c r="S35" i="45" s="1"/>
  <c r="Z35" i="45" s="1"/>
  <c r="AG40" i="45" s="1"/>
  <c r="AG41" i="45" s="1"/>
  <c r="AG42" i="45" s="1"/>
  <c r="AG43" i="45" s="1"/>
  <c r="AG44" i="45" s="1"/>
  <c r="AG45" i="45" s="1"/>
  <c r="AG46" i="45" s="1"/>
  <c r="AG47" i="45" s="1"/>
  <c r="AG48" i="45" s="1"/>
  <c r="AG49" i="45" s="1"/>
  <c r="J53" i="45" s="1"/>
  <c r="J60" i="45" s="1"/>
  <c r="J61" i="45" s="1"/>
  <c r="J64" i="45" s="1"/>
  <c r="P64" i="45" s="1"/>
  <c r="J65" i="45" s="1"/>
  <c r="P11" i="39"/>
  <c r="G24" i="39" s="1"/>
  <c r="G35" i="39" s="1"/>
  <c r="R58" i="39" s="1"/>
  <c r="V58" i="39" s="1"/>
  <c r="Z58" i="39" s="1"/>
  <c r="AD58" i="39" s="1"/>
  <c r="AH58" i="39" s="1"/>
  <c r="AL58" i="39" s="1"/>
  <c r="AP58" i="39" s="1"/>
  <c r="AT58" i="39" s="1"/>
  <c r="AX58" i="39" s="1"/>
  <c r="R59" i="39" s="1"/>
  <c r="V59" i="39" s="1"/>
  <c r="Z59" i="39" s="1"/>
  <c r="AD59" i="39" s="1"/>
  <c r="AH59" i="39" s="1"/>
  <c r="AL59" i="39" s="1"/>
  <c r="AP59" i="39" s="1"/>
  <c r="AT59" i="39" s="1"/>
  <c r="AX59" i="39" s="1"/>
  <c r="R60" i="39" s="1"/>
  <c r="V60" i="39" s="1"/>
  <c r="Z60" i="39" s="1"/>
  <c r="AD60" i="39" s="1"/>
  <c r="AH60" i="39" s="1"/>
  <c r="AL60" i="39" s="1"/>
  <c r="AP60" i="39" s="1"/>
  <c r="AT60" i="39" s="1"/>
  <c r="AX60" i="39" s="1"/>
  <c r="R61" i="39" s="1"/>
  <c r="V61" i="39" s="1"/>
  <c r="Z61" i="39" s="1"/>
  <c r="AD61" i="39" s="1"/>
  <c r="AH61" i="39" s="1"/>
  <c r="AL61" i="39" s="1"/>
  <c r="AP61" i="39" s="1"/>
  <c r="AT61" i="39" s="1"/>
  <c r="AX61" i="39" s="1"/>
  <c r="R62" i="39" s="1"/>
  <c r="V62" i="39" s="1"/>
  <c r="Z62" i="39" s="1"/>
  <c r="AD62" i="39" s="1"/>
  <c r="AH62" i="39" s="1"/>
  <c r="AL62" i="39" s="1"/>
  <c r="AP62" i="39" s="1"/>
  <c r="AT62" i="39" s="1"/>
  <c r="AX62" i="39" s="1"/>
  <c r="G66" i="39" s="1"/>
  <c r="P23" i="1"/>
  <c r="K37" i="1" s="1"/>
  <c r="Z12" i="47"/>
  <c r="AG12" i="47" s="1"/>
  <c r="AL12" i="47" s="1"/>
  <c r="AQ12" i="47" s="1"/>
  <c r="AV12" i="47" s="1"/>
  <c r="N13" i="47" s="1"/>
  <c r="Z13" i="47" s="1"/>
  <c r="AG13" i="47" s="1"/>
  <c r="AL13" i="47" s="1"/>
  <c r="AQ13" i="47" s="1"/>
  <c r="AV13" i="47" s="1"/>
  <c r="N14" i="47" s="1"/>
  <c r="S14" i="47" s="1"/>
  <c r="Z14" i="47" s="1"/>
  <c r="C35" i="39"/>
  <c r="C36" i="39" s="1"/>
  <c r="C24" i="39"/>
  <c r="C25" i="39" s="1"/>
  <c r="C43" i="1"/>
  <c r="C44" i="1" s="1"/>
  <c r="C53" i="1"/>
  <c r="C54" i="1" s="1"/>
  <c r="C129" i="1"/>
  <c r="C130" i="1" s="1"/>
  <c r="C134" i="1"/>
  <c r="C135" i="1" s="1"/>
  <c r="C143" i="1"/>
  <c r="C144" i="1" s="1"/>
  <c r="C155" i="1"/>
  <c r="M35" i="44" l="1"/>
  <c r="Q35" i="44" s="1"/>
  <c r="AA35" i="44" s="1"/>
  <c r="AH35" i="44" s="1"/>
  <c r="AO35" i="44" s="1"/>
  <c r="M36" i="44" s="1"/>
  <c r="Q36" i="44" s="1"/>
  <c r="AA36" i="44" s="1"/>
  <c r="AH36" i="44" s="1"/>
  <c r="AO36" i="44" s="1"/>
  <c r="N70" i="45"/>
  <c r="N71" i="45" s="1"/>
  <c r="N72" i="45" s="1"/>
  <c r="N73" i="45" s="1"/>
  <c r="N74" i="45" s="1"/>
  <c r="N75" i="45" s="1"/>
  <c r="G81" i="43"/>
  <c r="I105" i="43" s="1"/>
  <c r="R105" i="43" s="1"/>
  <c r="G109" i="43" s="1"/>
  <c r="AG14" i="47"/>
  <c r="AL14" i="47" s="1"/>
  <c r="AQ14" i="47" s="1"/>
  <c r="AV14" i="47" s="1"/>
  <c r="O37" i="1"/>
  <c r="S37" i="1" s="1"/>
  <c r="Z37" i="1" s="1"/>
  <c r="K38" i="1" s="1"/>
  <c r="O38" i="1" s="1"/>
  <c r="S38" i="1" s="1"/>
  <c r="Z38" i="1" s="1"/>
  <c r="K39" i="1" s="1"/>
  <c r="O39" i="1" s="1"/>
  <c r="C127" i="44"/>
  <c r="C128" i="44" s="1"/>
  <c r="C110" i="44"/>
  <c r="C111" i="44" s="1"/>
  <c r="G43" i="1" l="1"/>
  <c r="G48" i="1" s="1"/>
  <c r="G49" i="1" s="1"/>
  <c r="G53" i="1" s="1"/>
  <c r="K59" i="1" s="1"/>
  <c r="P59" i="1" s="1"/>
  <c r="K60" i="1" s="1"/>
  <c r="P60" i="1" s="1"/>
  <c r="K61" i="1" s="1"/>
  <c r="X74" i="1" s="1"/>
  <c r="AB74" i="1" s="1"/>
  <c r="X75" i="1" s="1"/>
  <c r="AB75" i="1" s="1"/>
  <c r="X76" i="1" s="1"/>
  <c r="AB76" i="1" s="1"/>
  <c r="X77" i="1" s="1"/>
  <c r="AB77" i="1" s="1"/>
  <c r="X78" i="1" s="1"/>
  <c r="AB78" i="1" s="1"/>
  <c r="X79" i="1" s="1"/>
  <c r="AB79" i="1" s="1"/>
  <c r="X80" i="1" s="1"/>
  <c r="AB80" i="1" s="1"/>
  <c r="X81" i="1" s="1"/>
  <c r="AB81" i="1" s="1"/>
  <c r="X82" i="1" s="1"/>
  <c r="AB82" i="1" s="1"/>
  <c r="X83" i="1" s="1"/>
  <c r="M37" i="44"/>
  <c r="Q37" i="44" s="1"/>
  <c r="AA37" i="44" s="1"/>
  <c r="AH37" i="44" s="1"/>
  <c r="AO37" i="44" s="1"/>
  <c r="N15" i="47"/>
  <c r="S15" i="47" s="1"/>
  <c r="Z15" i="47" s="1"/>
  <c r="AG15" i="47" s="1"/>
  <c r="AL15" i="47" s="1"/>
  <c r="AQ15" i="47" s="1"/>
  <c r="AV15" i="47" s="1"/>
  <c r="N76" i="45"/>
  <c r="O82" i="45" s="1"/>
  <c r="S82" i="45" s="1"/>
  <c r="W82" i="45" s="1"/>
  <c r="AA82" i="45" s="1"/>
  <c r="AE82" i="45" s="1"/>
  <c r="AI82" i="45" s="1"/>
  <c r="AM82" i="45" s="1"/>
  <c r="AQ82" i="45" s="1"/>
  <c r="C47" i="44"/>
  <c r="C48" i="44" s="1"/>
  <c r="C46" i="43"/>
  <c r="C47" i="43" s="1"/>
  <c r="C121" i="45"/>
  <c r="C122" i="45" s="1"/>
  <c r="C156" i="1"/>
  <c r="N16" i="47" l="1"/>
  <c r="S16" i="47" s="1"/>
  <c r="Z16" i="47" s="1"/>
  <c r="AG16" i="47" s="1"/>
  <c r="O83" i="45"/>
  <c r="S83" i="45" s="1"/>
  <c r="W83" i="45" s="1"/>
  <c r="AA83" i="45" s="1"/>
  <c r="AE83" i="45" s="1"/>
  <c r="AI83" i="45" s="1"/>
  <c r="AM83" i="45" s="1"/>
  <c r="AQ83" i="45" s="1"/>
  <c r="X84" i="1"/>
  <c r="AB83" i="1" s="1"/>
  <c r="X89" i="1" s="1"/>
  <c r="AB89" i="1" s="1"/>
  <c r="X90" i="1" s="1"/>
  <c r="AB90" i="1" s="1"/>
  <c r="X91" i="1" s="1"/>
  <c r="AB91" i="1" s="1"/>
  <c r="X92" i="1" s="1"/>
  <c r="AB92" i="1" s="1"/>
  <c r="X93" i="1" s="1"/>
  <c r="C40" i="50"/>
  <c r="C41" i="50" s="1"/>
  <c r="C29" i="50"/>
  <c r="C30" i="50" s="1"/>
  <c r="C15" i="50"/>
  <c r="C16" i="50" s="1"/>
  <c r="O84" i="45" l="1"/>
  <c r="S84" i="45" s="1"/>
  <c r="W84" i="45" s="1"/>
  <c r="AA84" i="45" s="1"/>
  <c r="AE84" i="45" s="1"/>
  <c r="AI84" i="45" s="1"/>
  <c r="AM84" i="45" s="1"/>
  <c r="AQ84" i="45" s="1"/>
  <c r="O85" i="45" s="1"/>
  <c r="S85" i="45" s="1"/>
  <c r="W85" i="45" s="1"/>
  <c r="AA85" i="45" s="1"/>
  <c r="AE85" i="45" s="1"/>
  <c r="AI85" i="45" s="1"/>
  <c r="AM85" i="45" s="1"/>
  <c r="AQ85" i="45" s="1"/>
  <c r="M38" i="44"/>
  <c r="Q38" i="44" s="1"/>
  <c r="AA38" i="44" s="1"/>
  <c r="AH38" i="44" s="1"/>
  <c r="AO38" i="44" s="1"/>
  <c r="X94" i="1"/>
  <c r="AB93" i="1" s="1"/>
  <c r="X99" i="1" s="1"/>
  <c r="AB99" i="1" s="1"/>
  <c r="X100" i="1" s="1"/>
  <c r="AB100" i="1" s="1"/>
  <c r="X101" i="1" s="1"/>
  <c r="AB101" i="1" s="1"/>
  <c r="X102" i="1" s="1"/>
  <c r="AL16" i="47"/>
  <c r="AQ16" i="47" s="1"/>
  <c r="C81" i="43"/>
  <c r="C82" i="43" s="1"/>
  <c r="C69" i="43"/>
  <c r="C70" i="43" s="1"/>
  <c r="C10" i="41"/>
  <c r="C11" i="41" s="1"/>
  <c r="C89" i="45"/>
  <c r="C90" i="45" s="1"/>
  <c r="AI87" i="45"/>
  <c r="C48" i="1"/>
  <c r="F48" i="1" s="1"/>
  <c r="G89" i="45" l="1"/>
  <c r="T90" i="45" s="1"/>
  <c r="AA90" i="45" s="1"/>
  <c r="AH90" i="45" s="1"/>
  <c r="G121" i="45" s="1"/>
  <c r="P134" i="45" s="1"/>
  <c r="Y134" i="45" s="1"/>
  <c r="P135" i="45" s="1"/>
  <c r="Y135" i="45" s="1"/>
  <c r="P136" i="45" s="1"/>
  <c r="Y136" i="45" s="1"/>
  <c r="P137" i="45" s="1"/>
  <c r="Y137" i="45" s="1"/>
  <c r="P138" i="45" s="1"/>
  <c r="Y138" i="45" s="1"/>
  <c r="P139" i="45" s="1"/>
  <c r="Y139" i="45" s="1"/>
  <c r="P140" i="45" s="1"/>
  <c r="Y140" i="45" s="1"/>
  <c r="P141" i="45" s="1"/>
  <c r="Y141" i="45" s="1"/>
  <c r="G145" i="45" s="1"/>
  <c r="M39" i="44"/>
  <c r="Q39" i="44" s="1"/>
  <c r="AA39" i="44" s="1"/>
  <c r="AH39" i="44" s="1"/>
  <c r="AO39" i="44" s="1"/>
  <c r="M40" i="44" s="1"/>
  <c r="Q40" i="44" s="1"/>
  <c r="AA40" i="44" s="1"/>
  <c r="AH40" i="44" s="1"/>
  <c r="AO40" i="44" s="1"/>
  <c r="X103" i="1"/>
  <c r="AB102" i="1" s="1"/>
  <c r="L110" i="1" s="1"/>
  <c r="AV16" i="47"/>
  <c r="N17" i="47" s="1"/>
  <c r="S17" i="47" s="1"/>
  <c r="Z17" i="47" s="1"/>
  <c r="AG17" i="47" s="1"/>
  <c r="AL17" i="47" s="1"/>
  <c r="AQ17" i="47" s="1"/>
  <c r="AV17" i="47" s="1"/>
  <c r="N18" i="47" l="1"/>
  <c r="Z18" i="47" s="1"/>
  <c r="Z19" i="47" s="1"/>
  <c r="AG19" i="47" s="1"/>
  <c r="AL19" i="47" s="1"/>
  <c r="AQ19" i="47" s="1"/>
  <c r="AV19" i="47" s="1"/>
  <c r="N24" i="47" s="1"/>
  <c r="U24" i="47" s="1"/>
  <c r="AB24" i="47" s="1"/>
  <c r="N25" i="47" s="1"/>
  <c r="U25" i="47" s="1"/>
  <c r="AB25" i="47" s="1"/>
  <c r="N26" i="47" s="1"/>
  <c r="U26" i="47" s="1"/>
  <c r="AB26" i="47" s="1"/>
  <c r="N27" i="47" s="1"/>
  <c r="U27" i="47" s="1"/>
  <c r="AB27" i="47" s="1"/>
  <c r="N28" i="47" s="1"/>
  <c r="U28" i="47" s="1"/>
  <c r="X33" i="47" s="1"/>
  <c r="AE33" i="47" s="1"/>
  <c r="X34" i="47" s="1"/>
  <c r="AE34" i="47" s="1"/>
  <c r="X35" i="47" s="1"/>
  <c r="AE35" i="47" s="1"/>
  <c r="X36" i="47" s="1"/>
  <c r="AE36" i="47" s="1"/>
  <c r="X37" i="47" s="1"/>
  <c r="AE37" i="47" s="1"/>
  <c r="X38" i="47" s="1"/>
  <c r="AE38" i="47" s="1"/>
  <c r="X39" i="47" s="1"/>
  <c r="AE39" i="47" s="1"/>
  <c r="X40" i="47" s="1"/>
  <c r="AE40" i="47" s="1"/>
  <c r="X41" i="47" s="1"/>
  <c r="AE41" i="47" s="1"/>
  <c r="X42" i="47" s="1"/>
  <c r="AE42" i="47" s="1"/>
  <c r="X43" i="47" s="1"/>
  <c r="AE43" i="47" s="1"/>
  <c r="X44" i="47" s="1"/>
  <c r="AE44" i="47" s="1"/>
  <c r="X45" i="47" s="1"/>
  <c r="AE45" i="47" s="1"/>
  <c r="X46" i="47" s="1"/>
  <c r="AE46" i="47" s="1"/>
  <c r="M41" i="44"/>
  <c r="N110" i="1"/>
  <c r="S110" i="1" s="1"/>
  <c r="X110" i="1" s="1"/>
  <c r="AC110" i="1" s="1"/>
  <c r="AH110" i="1" s="1"/>
  <c r="AM110" i="1" s="1"/>
  <c r="AR110" i="1" s="1"/>
  <c r="AW110" i="1" s="1"/>
  <c r="L111" i="1" s="1"/>
  <c r="N111" i="1" s="1"/>
  <c r="S111" i="1" s="1"/>
  <c r="X111" i="1" s="1"/>
  <c r="AC111" i="1" s="1"/>
  <c r="AH111" i="1" s="1"/>
  <c r="AM111" i="1" s="1"/>
  <c r="AR111" i="1" s="1"/>
  <c r="AW111" i="1" s="1"/>
  <c r="L112" i="1" s="1"/>
  <c r="N112" i="1" s="1"/>
  <c r="S112" i="1" s="1"/>
  <c r="X112" i="1" s="1"/>
  <c r="AC112" i="1" s="1"/>
  <c r="AH112" i="1" s="1"/>
  <c r="AM112" i="1" s="1"/>
  <c r="AR112" i="1" s="1"/>
  <c r="AW112" i="1" s="1"/>
  <c r="L113" i="1" s="1"/>
  <c r="N113" i="1" s="1"/>
  <c r="S113" i="1" s="1"/>
  <c r="X113" i="1" s="1"/>
  <c r="AC113" i="1" s="1"/>
  <c r="AH113" i="1" s="1"/>
  <c r="AM113" i="1" s="1"/>
  <c r="AR113" i="1" s="1"/>
  <c r="AW113" i="1" s="1"/>
  <c r="L114" i="1" s="1"/>
  <c r="N114" i="1" s="1"/>
  <c r="S114" i="1" s="1"/>
  <c r="X114" i="1" s="1"/>
  <c r="AC114" i="1" s="1"/>
  <c r="AH114" i="1" s="1"/>
  <c r="AM114" i="1" s="1"/>
  <c r="AR114" i="1" s="1"/>
  <c r="AW114" i="1" s="1"/>
  <c r="L115" i="1" s="1"/>
  <c r="N115" i="1" s="1"/>
  <c r="S115" i="1" s="1"/>
  <c r="X115" i="1" s="1"/>
  <c r="AC115" i="1" s="1"/>
  <c r="AH115" i="1" s="1"/>
  <c r="AM115" i="1" s="1"/>
  <c r="AR115" i="1" s="1"/>
  <c r="AW115" i="1" s="1"/>
  <c r="L116" i="1" s="1"/>
  <c r="N116" i="1" s="1"/>
  <c r="S116" i="1" s="1"/>
  <c r="X116" i="1" s="1"/>
  <c r="AC116" i="1" s="1"/>
  <c r="AH116" i="1" s="1"/>
  <c r="AM116" i="1" s="1"/>
  <c r="AR116" i="1" s="1"/>
  <c r="AW116" i="1" s="1"/>
  <c r="L117" i="1" s="1"/>
  <c r="N117" i="1" s="1"/>
  <c r="S117" i="1" s="1"/>
  <c r="X117" i="1" s="1"/>
  <c r="AC117" i="1" s="1"/>
  <c r="AH117" i="1" s="1"/>
  <c r="AM117" i="1" s="1"/>
  <c r="AR117" i="1" s="1"/>
  <c r="AW117" i="1" s="1"/>
  <c r="L122" i="1" s="1"/>
  <c r="S122" i="1" s="1"/>
  <c r="AB122" i="1" s="1"/>
  <c r="AJ122" i="1" s="1"/>
  <c r="L123" i="1" s="1"/>
  <c r="S123" i="1" s="1"/>
  <c r="AB123" i="1" s="1"/>
  <c r="AJ123" i="1" s="1"/>
  <c r="L124" i="1" s="1"/>
  <c r="S124" i="1" s="1"/>
  <c r="AB124" i="1" s="1"/>
  <c r="AJ124" i="1" s="1"/>
  <c r="L125" i="1" s="1"/>
  <c r="S125" i="1" s="1"/>
  <c r="AB125" i="1" s="1"/>
  <c r="AJ125" i="1" s="1"/>
  <c r="G129" i="1" s="1"/>
  <c r="G134" i="1" s="1"/>
  <c r="G143" i="1" s="1"/>
  <c r="G155" i="1" s="1"/>
  <c r="N185" i="1" s="1"/>
  <c r="M42" i="44" l="1"/>
  <c r="Q41" i="44" s="1"/>
  <c r="AA41" i="44" s="1"/>
  <c r="AH41" i="44" s="1"/>
  <c r="AO41" i="44" s="1"/>
  <c r="N186" i="1"/>
  <c r="O185" i="1" s="1"/>
  <c r="AB185" i="1" s="1"/>
  <c r="AC185" i="1" l="1"/>
  <c r="I191" i="1" s="1"/>
  <c r="L191" i="1" s="1"/>
  <c r="P191" i="1" s="1"/>
  <c r="T191" i="1" s="1"/>
  <c r="I192" i="1" s="1"/>
  <c r="L192" i="1" s="1"/>
  <c r="P192" i="1" s="1"/>
  <c r="T192" i="1" s="1"/>
  <c r="I193" i="1" s="1"/>
  <c r="L193" i="1" s="1"/>
  <c r="P193" i="1" s="1"/>
  <c r="T193" i="1" s="1"/>
  <c r="M198" i="1" s="1"/>
  <c r="P198" i="1" s="1"/>
  <c r="AE198" i="1" s="1"/>
  <c r="M199" i="1" s="1"/>
  <c r="P199" i="1" s="1"/>
  <c r="AE199" i="1" s="1"/>
  <c r="M200" i="1" s="1"/>
  <c r="P200" i="1" s="1"/>
  <c r="AE200" i="1" s="1"/>
  <c r="M201" i="1" s="1"/>
  <c r="P201" i="1" s="1"/>
  <c r="AE201" i="1" s="1"/>
  <c r="G205" i="1" s="1"/>
  <c r="Q43" i="44"/>
  <c r="AA43" i="44" s="1"/>
  <c r="AH43" i="44" s="1"/>
  <c r="AO43" i="44" s="1"/>
  <c r="G47" i="44" s="1"/>
  <c r="L59" i="44" s="1"/>
  <c r="S59" i="44" s="1"/>
  <c r="L60" i="44" s="1"/>
  <c r="S60" i="44" s="1"/>
  <c r="L61" i="44" s="1"/>
  <c r="S61" i="44" s="1"/>
  <c r="L62" i="44" s="1"/>
  <c r="S62" i="44" s="1"/>
  <c r="L63" i="44" s="1"/>
  <c r="S63" i="44" s="1"/>
  <c r="L64" i="44" s="1"/>
  <c r="S64" i="44" s="1"/>
  <c r="L65" i="44" s="1"/>
  <c r="L66" i="44" s="1"/>
  <c r="S65" i="44" s="1"/>
  <c r="L69" i="44" s="1"/>
  <c r="S69" i="44" s="1"/>
  <c r="Z69" i="44" s="1"/>
  <c r="AG69" i="44" s="1"/>
  <c r="L70" i="44" s="1"/>
  <c r="S70" i="44" s="1"/>
  <c r="Z70" i="44" s="1"/>
  <c r="AG70" i="44" s="1"/>
  <c r="L71" i="44" l="1"/>
  <c r="S71" i="44" s="1"/>
  <c r="Z71" i="44" s="1"/>
  <c r="AG71" i="44" s="1"/>
  <c r="L72" i="44" s="1"/>
  <c r="S72" i="44" s="1"/>
  <c r="Z72" i="44" s="1"/>
  <c r="AG72" i="44" l="1"/>
  <c r="L73" i="44" s="1"/>
  <c r="S73" i="44" s="1"/>
  <c r="Z73" i="44" s="1"/>
  <c r="AG73" i="44" s="1"/>
  <c r="L74" i="44" s="1"/>
  <c r="S74" i="44" s="1"/>
  <c r="Z74" i="44" s="1"/>
  <c r="AG74" i="44" s="1"/>
  <c r="L75" i="44" s="1"/>
  <c r="S75" i="44" s="1"/>
  <c r="Z75" i="44" s="1"/>
  <c r="AG75" i="44" s="1"/>
  <c r="L76" i="44" s="1"/>
  <c r="S76" i="44" s="1"/>
  <c r="Z76" i="44" s="1"/>
  <c r="AG76" i="44" s="1"/>
  <c r="L77" i="44" s="1"/>
  <c r="S77" i="44" s="1"/>
  <c r="Z77" i="44" s="1"/>
  <c r="AG77" i="44" s="1"/>
  <c r="L78" i="44" s="1"/>
  <c r="S78" i="44" s="1"/>
  <c r="Z78" i="44" s="1"/>
  <c r="AG78" i="44" s="1"/>
  <c r="L79" i="44" s="1"/>
  <c r="S79" i="44" s="1"/>
  <c r="Z79" i="44" s="1"/>
  <c r="AG79" i="44" s="1"/>
  <c r="L80" i="44" s="1"/>
  <c r="S80" i="44" s="1"/>
  <c r="Z80" i="44" s="1"/>
  <c r="AG80" i="44" s="1"/>
  <c r="L81" i="44" s="1"/>
  <c r="S81" i="44" s="1"/>
  <c r="Z81" i="44" s="1"/>
  <c r="AG81" i="44" s="1"/>
  <c r="L82" i="44" s="1"/>
  <c r="S82" i="44" s="1"/>
  <c r="Z82" i="44" s="1"/>
  <c r="AG82" i="44" s="1"/>
  <c r="L83" i="44" s="1"/>
  <c r="S83" i="44" s="1"/>
  <c r="Z83" i="44" s="1"/>
  <c r="AG83" i="44" s="1"/>
  <c r="L84" i="44" s="1"/>
  <c r="S84" i="44" s="1"/>
  <c r="Z84" i="44" s="1"/>
  <c r="AG84" i="44" s="1"/>
  <c r="L85" i="44" s="1"/>
  <c r="S85" i="44" s="1"/>
  <c r="Z85" i="44" s="1"/>
  <c r="AG85" i="44" s="1"/>
  <c r="L86" i="44" s="1"/>
  <c r="S86" i="44" s="1"/>
  <c r="Z86" i="44" l="1"/>
  <c r="AG86" i="44" s="1"/>
  <c r="L87" i="44" s="1"/>
  <c r="S87" i="44" s="1"/>
  <c r="Z87" i="44" s="1"/>
  <c r="AG87" i="44" s="1"/>
  <c r="L88" i="44" l="1"/>
  <c r="S88" i="44" s="1"/>
  <c r="Z88" i="44" s="1"/>
  <c r="AG88" i="44" s="1"/>
  <c r="L89" i="44" l="1"/>
  <c r="S89" i="44" s="1"/>
  <c r="Z89" i="44" l="1"/>
  <c r="AG89" i="44" l="1"/>
  <c r="L90" i="44" s="1"/>
  <c r="S90" i="44" s="1"/>
  <c r="Z90" i="44" s="1"/>
  <c r="AG90" i="44" l="1"/>
  <c r="L91" i="44" s="1"/>
  <c r="Z91" i="44" s="1"/>
  <c r="AG91" i="44" l="1"/>
  <c r="L95" i="44" s="1"/>
  <c r="L96" i="44"/>
  <c r="L97" i="44" s="1"/>
  <c r="L105" i="44" l="1"/>
  <c r="L106" i="44" s="1"/>
  <c r="G110" i="44" s="1"/>
  <c r="G127" i="44" s="1"/>
  <c r="G144" i="44" s="1"/>
</calcChain>
</file>

<file path=xl/comments1.xml><?xml version="1.0" encoding="utf-8"?>
<comments xmlns="http://schemas.openxmlformats.org/spreadsheetml/2006/main">
  <authors>
    <author>Dell</author>
    <author>PGUERRA</author>
  </authors>
  <commentList>
    <comment ref="N10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CAMBIO DE NUMERACION POR COLUMNA
</t>
        </r>
      </text>
    </comment>
    <comment ref="N108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se cambia numeracion 
</t>
        </r>
      </text>
    </comment>
    <comment ref="X166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ACTUALIZAR POR NUEVAS CATEGORIAS</t>
        </r>
      </text>
    </comment>
    <comment ref="X175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ACTUALIZAR POR NUEVAS CATEGORIAS</t>
        </r>
      </text>
    </comment>
    <comment ref="B18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CAMBIO DE PREGUNTA Y ELIMINACION DE CATEGORIAS ACTUALIZAR
</t>
        </r>
      </text>
    </comment>
    <comment ref="B203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 PREGUNTA</t>
        </r>
      </text>
    </comment>
  </commentList>
</comments>
</file>

<file path=xl/comments2.xml><?xml version="1.0" encoding="utf-8"?>
<comments xmlns="http://schemas.openxmlformats.org/spreadsheetml/2006/main">
  <authors>
    <author>PGUERRA</author>
  </authors>
  <commentList>
    <comment ref="X47" authorId="0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ACTUALIZAR POR NUEVAS CATEGORIAS 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 PREGUNTA</t>
        </r>
      </text>
    </comment>
  </commentList>
</comments>
</file>

<file path=xl/comments3.xml><?xml version="1.0" encoding="utf-8"?>
<comments xmlns="http://schemas.openxmlformats.org/spreadsheetml/2006/main">
  <authors>
    <author>Dell</author>
    <author>PGUERRA</author>
  </authors>
  <commentList>
    <comment ref="B6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reestructura de pregunta
y eliminacion de preguntas de porcentaje</t>
        </r>
      </text>
    </comment>
    <comment ref="AU80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observaciones no van enumeradas
es decir no son parte para la bdd
</t>
        </r>
      </text>
    </comment>
    <comment ref="B92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NUEVAS PREGUNTAS PARA RIEGO, DRENAJE Y MIXTOS</t>
        </r>
      </text>
    </comment>
    <comment ref="B143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 PREGUNTA</t>
        </r>
      </text>
    </comment>
  </commentList>
</comments>
</file>

<file path=xl/comments4.xml><?xml version="1.0" encoding="utf-8"?>
<comments xmlns="http://schemas.openxmlformats.org/spreadsheetml/2006/main">
  <authors>
    <author>PGUERRA</author>
  </authors>
  <commentList>
    <comment ref="B19" authorId="0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nuevas cateorias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 pregunta</t>
        </r>
      </text>
    </comment>
  </commentList>
</comments>
</file>

<file path=xl/comments5.xml><?xml version="1.0" encoding="utf-8"?>
<comments xmlns="http://schemas.openxmlformats.org/spreadsheetml/2006/main">
  <authors>
    <author>PGUERRA</author>
  </authors>
  <commentList>
    <comment ref="B18" authorId="0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inclusión de opción</t>
        </r>
      </text>
    </comment>
  </commentList>
</comments>
</file>

<file path=xl/comments6.xml><?xml version="1.0" encoding="utf-8"?>
<comments xmlns="http://schemas.openxmlformats.org/spreadsheetml/2006/main">
  <authors>
    <author>Dell</author>
    <author>PGUERRA</author>
  </authors>
  <commentList>
    <comment ref="B33" authorId="0">
      <text>
        <r>
          <rPr>
            <sz val="9"/>
            <color indexed="81"/>
            <rFont val="Tahoma"/>
            <family val="2"/>
          </rPr>
          <t xml:space="preserve">SE ELIMINAN CATEGORIAS ACTUALIZAR  </t>
        </r>
      </text>
    </comment>
    <comment ref="B62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actualizar en el aplicativo</t>
        </r>
      </text>
    </comment>
    <comment ref="B68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actualizar NUEVAS PREGUNTAS Y CATEGORIAS </t>
        </r>
      </text>
    </comment>
    <comment ref="B88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APLICATIVO NUEVAS CATEGORIAS</t>
        </r>
      </text>
    </comment>
    <comment ref="B9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actualizar en aplicativo</t>
        </r>
      </text>
    </comment>
    <comment ref="B97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actualizar en aplicativo </t>
        </r>
      </text>
    </comment>
    <comment ref="B98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actualizar en aplicativo </t>
        </r>
      </text>
    </comment>
    <comment ref="B100" authorId="1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CAMBIO TOTAL DE PREGUNTA</t>
        </r>
      </text>
    </comment>
    <comment ref="B108" authorId="0">
      <text>
        <r>
          <rPr>
            <b/>
            <sz val="9"/>
            <color indexed="81"/>
            <rFont val="Tahoma"/>
            <family val="2"/>
          </rPr>
          <t>Dell:actualizar numeracion en el aplicativo</t>
        </r>
      </text>
    </comment>
    <comment ref="B113" authorId="0">
      <text>
        <r>
          <rPr>
            <b/>
            <sz val="9"/>
            <color indexed="81"/>
            <rFont val="Tahoma"/>
            <family val="2"/>
          </rPr>
          <t xml:space="preserve">Dell:
actualizar numeracion de toda la pregunta e inclusion de pregunta de FUENTE Y MONTO DE FINANCIAMIENTO </t>
        </r>
      </text>
    </comment>
    <comment ref="B125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actualizar numeracion de toda la pregunta e inclusion de pregunta de FUENTE Y MONTO DE FINANCIAMIENTO </t>
        </r>
      </text>
    </comment>
  </commentList>
</comments>
</file>

<file path=xl/comments7.xml><?xml version="1.0" encoding="utf-8"?>
<comments xmlns="http://schemas.openxmlformats.org/spreadsheetml/2006/main">
  <authors>
    <author>PGUERRA</author>
  </authors>
  <commentList>
    <comment ref="B50" authorId="0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nuevas categorias</t>
        </r>
      </text>
    </comment>
    <comment ref="B59" authorId="0">
      <text>
        <r>
          <rPr>
            <b/>
            <sz val="9"/>
            <color indexed="81"/>
            <rFont val="Tahoma"/>
            <family val="2"/>
          </rPr>
          <t>PGUERRA:</t>
        </r>
        <r>
          <rPr>
            <sz val="9"/>
            <color indexed="81"/>
            <rFont val="Tahoma"/>
            <family val="2"/>
          </rPr>
          <t xml:space="preserve">
incluir nueva pregunta</t>
        </r>
      </text>
    </comment>
  </commentList>
</comments>
</file>

<file path=xl/sharedStrings.xml><?xml version="1.0" encoding="utf-8"?>
<sst xmlns="http://schemas.openxmlformats.org/spreadsheetml/2006/main" count="1319" uniqueCount="837">
  <si>
    <t>TOTAL</t>
  </si>
  <si>
    <t>Estructura organizacional</t>
  </si>
  <si>
    <t>Tipo de área</t>
  </si>
  <si>
    <t>a. Áreas Naturales</t>
  </si>
  <si>
    <t xml:space="preserve">b. Áreas Forestales </t>
  </si>
  <si>
    <t>c. Áreas Con Aptitud Forestal</t>
  </si>
  <si>
    <t>1 SI</t>
  </si>
  <si>
    <t>2 NO</t>
  </si>
  <si>
    <t>Permiso Ambiental</t>
  </si>
  <si>
    <t>Número</t>
  </si>
  <si>
    <t>a. Certificado Ambiental</t>
  </si>
  <si>
    <t>b. Registro Ambiental</t>
  </si>
  <si>
    <t>MES</t>
  </si>
  <si>
    <t>AÑO</t>
  </si>
  <si>
    <t>1. Aprovechamiento forestal</t>
  </si>
  <si>
    <t>2. Conservación</t>
  </si>
  <si>
    <t>3. Investigación</t>
  </si>
  <si>
    <t>a. Especies nativas</t>
  </si>
  <si>
    <t>b. Especies introducidas /adaptadas</t>
  </si>
  <si>
    <t>b. Actividad Minera</t>
  </si>
  <si>
    <t>a. Actividad Petrolera</t>
  </si>
  <si>
    <t xml:space="preserve">c. Deforestación </t>
  </si>
  <si>
    <t>d. Mal manejo de plaguicidas</t>
  </si>
  <si>
    <t>e. Emisiones Gaseosas</t>
  </si>
  <si>
    <t>f. Contaminación del Agua</t>
  </si>
  <si>
    <t>g. Tráfico y venta ilegal de fauna silvestre</t>
  </si>
  <si>
    <t>h. Tráfico y venta ilegal de flora silvestre</t>
  </si>
  <si>
    <t>i. Tráfico y venta ilegal del recurso forestal</t>
  </si>
  <si>
    <t>a. Flora silvestre?</t>
  </si>
  <si>
    <t>b. Fauna silvestre?</t>
  </si>
  <si>
    <t>c. Recurso Forestal ?</t>
  </si>
  <si>
    <t>c. Vivero/s con Especies Introducidas y Nativas</t>
  </si>
  <si>
    <t>Agricultura</t>
  </si>
  <si>
    <t>Acuacultura</t>
  </si>
  <si>
    <t>Ganadería</t>
  </si>
  <si>
    <t>Pesca</t>
  </si>
  <si>
    <t xml:space="preserve">Turismo </t>
  </si>
  <si>
    <t>Industrias</t>
  </si>
  <si>
    <t>Agroindustria</t>
  </si>
  <si>
    <t>Economía Solidaria</t>
  </si>
  <si>
    <t>Agropecuaria</t>
  </si>
  <si>
    <t>d. Centros  de servicio de micro finanzas</t>
  </si>
  <si>
    <t>e. Centros de apoyo a las redes de emprendimiento</t>
  </si>
  <si>
    <t>Actores</t>
  </si>
  <si>
    <t xml:space="preserve">c. Universidades </t>
  </si>
  <si>
    <t xml:space="preserve">d. Junta de regantes </t>
  </si>
  <si>
    <t>e. Usuarios individuales</t>
  </si>
  <si>
    <t>Modelos de Gestión de Riego</t>
  </si>
  <si>
    <t>Formación y/o Capacitación</t>
  </si>
  <si>
    <t>a. Sistemas de riego públicos (administrados por el GADP)</t>
  </si>
  <si>
    <t>a. Formación del servidor público</t>
  </si>
  <si>
    <t>b. Capacitación del servidor público</t>
  </si>
  <si>
    <t>c. Capacitación a los usuarios, en administración, operación y mantenimiento de sistemas de riego</t>
  </si>
  <si>
    <t>d. Sistema de riego privados</t>
  </si>
  <si>
    <t>Equipos y herramientas de gestión</t>
  </si>
  <si>
    <t>a. Instalaciones equipadas</t>
  </si>
  <si>
    <t>c. Manual de operación de los sistemas de riego y drenaje</t>
  </si>
  <si>
    <t>d. Manual de mantenimiento de los sistemas de riego y drenaje</t>
  </si>
  <si>
    <t>e. Equipos topográficos (teodolito, estación total, GPS, etc..)</t>
  </si>
  <si>
    <t>g. Sistema automatizado de gestión de padrones de usuarios con base cartográfica para la administración de sistemas de riego y drenaje</t>
  </si>
  <si>
    <t xml:space="preserve">Fuentes de Ingreso </t>
  </si>
  <si>
    <t>b. Otros recursos fiscales generados por el GAD destinados a la competencia de riego y drenaje</t>
  </si>
  <si>
    <t>c. Recaudación de tarifa básica</t>
  </si>
  <si>
    <t>d. Recaudación de tarifa volumétrica</t>
  </si>
  <si>
    <t>e. Cooperación internacional no reembolsable</t>
  </si>
  <si>
    <t>f. Recursos por créditos internos o externos</t>
  </si>
  <si>
    <t>Fuentes de ingreso</t>
  </si>
  <si>
    <t>a. Proteger el aire, clima y la capa de ozono, incluyendo la implementación de medidas de mitigación y adaptación al cambio climático</t>
  </si>
  <si>
    <t xml:space="preserve">
a. Ingresos de autogestión o propios
</t>
  </si>
  <si>
    <t xml:space="preserve">
c. Recursos de Créditos Externos
</t>
  </si>
  <si>
    <t xml:space="preserve">d. Protección de la biodiversidad y los paisajes  </t>
  </si>
  <si>
    <t>d. Recursos de Créditos Internos</t>
  </si>
  <si>
    <t>e. Gestionar de manera sustentable y Participativa el recurso agua</t>
  </si>
  <si>
    <t xml:space="preserve">
e. Asistencia Técnica y donaciones
</t>
  </si>
  <si>
    <t>f. Promover la eficiencia en la gestión de los recursos minerales e hidrocarburíferos</t>
  </si>
  <si>
    <t xml:space="preserve">f. Otros fondos </t>
  </si>
  <si>
    <t>g. Promover la eficiencia en la gestión de recursos energéticos renovables</t>
  </si>
  <si>
    <t>h. Gestión sostenible de recursos maderables y no maderables</t>
  </si>
  <si>
    <t>i. Conservar y manejar sustentablemente los recursos acuáticos de pesca y acuacultura</t>
  </si>
  <si>
    <t>j. Promover la investigación y desarrollo para la protección ambiental</t>
  </si>
  <si>
    <t>k. Promover la investigación y desarrollo para gestión de recursos</t>
  </si>
  <si>
    <t>l. Promover y fortalecer la institucionalidad de políticas públicas para ambiente</t>
  </si>
  <si>
    <t>m. Gasto en personal ocupado en actividades ambientales</t>
  </si>
  <si>
    <t>1. Nombre:</t>
  </si>
  <si>
    <t>2. Cargo:</t>
  </si>
  <si>
    <t>3.Dirección:</t>
  </si>
  <si>
    <t>4. Teléfono:</t>
  </si>
  <si>
    <t>5. Mail:</t>
  </si>
  <si>
    <t>Pase a la Preg 1.8</t>
  </si>
  <si>
    <t>b. Asociaciones sociales y/o productivas )</t>
  </si>
  <si>
    <t>b. Sistemas de riego públicos (administrados por los usuarios, juntas de regantes, comunidades, etc.)</t>
  </si>
  <si>
    <t xml:space="preserve">
b. Recursos provenientes de Preasignaciones
</t>
  </si>
  <si>
    <t>1 SI   2 NO</t>
  </si>
  <si>
    <t>Recurso</t>
  </si>
  <si>
    <t>h. Estaciones hidrometeorológicas</t>
  </si>
  <si>
    <t>b. Herramientas de gestión (Manuales AOM, SIG)</t>
  </si>
  <si>
    <t>Observaciones</t>
  </si>
  <si>
    <t xml:space="preserve">Tipo de gasto </t>
  </si>
  <si>
    <t>b. Centros de acopio y bodegaje</t>
  </si>
  <si>
    <t>c. Centros de investigación, Ciencia, tecnología e innovación</t>
  </si>
  <si>
    <t xml:space="preserve">1.3.1 Total Ha. </t>
  </si>
  <si>
    <t xml:space="preserve">1.3.2 Conservación (Ha) </t>
  </si>
  <si>
    <t xml:space="preserve">1.3.3 Aprovechamiento (Ha) </t>
  </si>
  <si>
    <t xml:space="preserve">1.9.2 ¿Número de viveros en producción? </t>
  </si>
  <si>
    <t>1.17.2 Nombre de la institución</t>
  </si>
  <si>
    <t xml:space="preserve">Presupuesto e inversión </t>
  </si>
  <si>
    <t>Planificación</t>
  </si>
  <si>
    <t>1.17.1 Indique cual fue el mecanismo de compensación</t>
  </si>
  <si>
    <t xml:space="preserve"> a. Corriente (5)</t>
  </si>
  <si>
    <t>b. Inversión (7)</t>
  </si>
  <si>
    <t>c. Capital (8)</t>
  </si>
  <si>
    <t>d. Financiamiento (9)</t>
  </si>
  <si>
    <t>1 SI / 2 NO</t>
  </si>
  <si>
    <t>1.16.1 Nombres de Organismos (3)</t>
  </si>
  <si>
    <t xml:space="preserve">
1 SI / 2 NO</t>
  </si>
  <si>
    <t xml:space="preserve">Instituciones u organismos </t>
  </si>
  <si>
    <t>3.1.1 ¿Indique si es independiente en riego y drenaje?</t>
  </si>
  <si>
    <t>3.6 Indique el presupuesto e inversión y los años de planificación del Plan Provincial de Riego y Drenaje:</t>
  </si>
  <si>
    <t xml:space="preserve">3.3.1 No. De personas </t>
  </si>
  <si>
    <t>3.3.2 Especialización</t>
  </si>
  <si>
    <t>3.3.4 Otro Especifique</t>
  </si>
  <si>
    <t>3.8.2 Número de beneficiarios</t>
  </si>
  <si>
    <t>3.8.3 Ha. Cubiertas</t>
  </si>
  <si>
    <t>3.8.4 Ha. Efectivamente Regadas</t>
  </si>
  <si>
    <t>3.8.5 Ha. Riego Superficial</t>
  </si>
  <si>
    <t>3.9.1 Número de Sistemas</t>
  </si>
  <si>
    <t>3.9.2 Ha Cubiertas</t>
  </si>
  <si>
    <t>3.9.3 No. de beneficiarios</t>
  </si>
  <si>
    <t xml:space="preserve">4.1.1 Descripción del Plan </t>
  </si>
  <si>
    <t xml:space="preserve">5.1.1 Procedencia </t>
  </si>
  <si>
    <t>5.2.1 Codificado 
USD</t>
  </si>
  <si>
    <t>5.2.2 Devengado 
USD</t>
  </si>
  <si>
    <t>1.3 La Provincia además de las áreas consideradas en el SNAP, contó  con otras áreas naturales y  forestales administradas por el GAD Provincial?</t>
  </si>
  <si>
    <t>a. Vivero/s con Especies Nativas</t>
  </si>
  <si>
    <t>b. Vivero/s con Especies Introducidas / Adaptadas</t>
  </si>
  <si>
    <t>d. Vivero/s Agroforestales</t>
  </si>
  <si>
    <t xml:space="preserve"> Número </t>
  </si>
  <si>
    <t>5.2.3 Ejecución 
(%)</t>
  </si>
  <si>
    <t xml:space="preserve">b. Empresa Privada </t>
  </si>
  <si>
    <t>c. Instituciones y organismos del estado</t>
  </si>
  <si>
    <t>Total (a+b+c+d+e+f)</t>
  </si>
  <si>
    <t>Total (a+b+c+d)</t>
  </si>
  <si>
    <t xml:space="preserve"> Pase a la Preg. 3.8</t>
  </si>
  <si>
    <t>Micro Aspersión
(Ha.)</t>
  </si>
  <si>
    <t>Goteo
(Ha.)</t>
  </si>
  <si>
    <t>Pase a la Preg 4.2</t>
  </si>
  <si>
    <t xml:space="preserve">d. Organismos Internacionales </t>
  </si>
  <si>
    <t xml:space="preserve">b. Año de inicio de ejecución </t>
  </si>
  <si>
    <t>5.1.2 Total monto codificado GAD Provincial
USD</t>
  </si>
  <si>
    <t xml:space="preserve">a. Años de planificación </t>
  </si>
  <si>
    <t xml:space="preserve"> Pase a la Preg. 3.7</t>
  </si>
  <si>
    <t xml:space="preserve"> Pase a la Preg. 3.6 y continue con la Preg. 3.8</t>
  </si>
  <si>
    <t xml:space="preserve"> </t>
  </si>
  <si>
    <t>c. Licencia  Ambiental</t>
  </si>
  <si>
    <t>a. Centros de desarrollo productivo</t>
  </si>
  <si>
    <t>Valor USD</t>
  </si>
  <si>
    <t>a. Campamentos</t>
  </si>
  <si>
    <t>Instalaciones</t>
  </si>
  <si>
    <t>c. Aplicativos a la superficie de rodadura</t>
  </si>
  <si>
    <t>5.1.3 Monto distribuido por competencia</t>
  </si>
  <si>
    <t>f. Aforadores portátiles</t>
  </si>
  <si>
    <t>e. Fortalecimiento a los usuarios en la definición e implementación  de tarifas de agua para riego</t>
  </si>
  <si>
    <t>f. Fortalecimiento a los técnicos del GAD en la definición e implementación  de tarifas de agua para riego</t>
  </si>
  <si>
    <t>b. Talleres de mantenimiento de maquinaria</t>
  </si>
  <si>
    <t xml:space="preserve">Temas de capacitación </t>
  </si>
  <si>
    <t>a. Mantenimiento vías</t>
  </si>
  <si>
    <t>c. Bodegas para almacenamiento de materiales</t>
  </si>
  <si>
    <t xml:space="preserve">Equipamiento / maquinaria </t>
  </si>
  <si>
    <t>5.1.3.4 Cooperación 
USD</t>
  </si>
  <si>
    <t>7.1.2 Especifique a que dependencia pertenece</t>
  </si>
  <si>
    <t>7.1.1 ¿Indique si es independiente en vialidad?</t>
  </si>
  <si>
    <t>7.3.1 No. de capacitaciones</t>
  </si>
  <si>
    <t>7.3.2 Número de personal capacitado</t>
  </si>
  <si>
    <t>7.4.2 Descripción  del instrumento</t>
  </si>
  <si>
    <t>4. Reducción /control de riesgo</t>
  </si>
  <si>
    <t>b. Alternativas de estabilización de suelos y bases granulares</t>
  </si>
  <si>
    <t>d. Capacitación a los usuarios, en el establecimiento de tarifas de riego</t>
  </si>
  <si>
    <t>f. Otro
Especifique</t>
  </si>
  <si>
    <t xml:space="preserve">a. GAD Parroquiales Rurales </t>
  </si>
  <si>
    <t>Total (a+b+c+d+e+f+g+h+i+j+k+l+m)</t>
  </si>
  <si>
    <t xml:space="preserve"> A. IDENTIFICACIÓN Y UBICACIÓN</t>
  </si>
  <si>
    <t>1. NOMBRE</t>
  </si>
  <si>
    <t xml:space="preserve">2. UBICACIÓN </t>
  </si>
  <si>
    <t>a. PROVINCIA</t>
  </si>
  <si>
    <t>b. CANTÓN</t>
  </si>
  <si>
    <t>c. PARROQUIA</t>
  </si>
  <si>
    <t xml:space="preserve">3. TELÉFONO </t>
  </si>
  <si>
    <t>4. PÁG. WEB</t>
  </si>
  <si>
    <t xml:space="preserve">5.  DIRECCIÓN </t>
  </si>
  <si>
    <t xml:space="preserve">a. CALLE PRINCIPAL </t>
  </si>
  <si>
    <t>c. CALLE SECUNDARIA</t>
  </si>
  <si>
    <t xml:space="preserve">1.12.1 Tipo de instrumento  
</t>
  </si>
  <si>
    <t xml:space="preserve">1.12.2 Descripción  del instrumento </t>
  </si>
  <si>
    <t xml:space="preserve">1 Provincial   </t>
  </si>
  <si>
    <t xml:space="preserve">2 Cantonal </t>
  </si>
  <si>
    <t xml:space="preserve">1.15.2 Alcance </t>
  </si>
  <si>
    <t xml:space="preserve">2.3.1 Tipo de instrumento
</t>
  </si>
  <si>
    <t xml:space="preserve">2.3.2. Descripción  del instrumento </t>
  </si>
  <si>
    <t>OBSERVACIONES</t>
  </si>
  <si>
    <t>Régimen Laboral</t>
  </si>
  <si>
    <t>Título</t>
  </si>
  <si>
    <t>Género</t>
  </si>
  <si>
    <t xml:space="preserve">3.3.3 Maestría </t>
  </si>
  <si>
    <t>i. Otro. (Especifique)</t>
  </si>
  <si>
    <t>Año de Inicio</t>
  </si>
  <si>
    <t>3.8.1 Total número de sistemas</t>
  </si>
  <si>
    <t>c. Sistemas de riego comunitario (administrados por los usuarios, juntas de regantes, comunidades, etc.)</t>
  </si>
  <si>
    <t>Aspersión</t>
  </si>
  <si>
    <t xml:space="preserve">4.1.2 Alcance   </t>
  </si>
  <si>
    <t>5.1.3.2   Fomento Desarrollo Productivo USD</t>
  </si>
  <si>
    <t>5.1.3.3 Vialidad 
USD</t>
  </si>
  <si>
    <t>b. Prevenir, controlar y mitigar la contaminación de suelos, aguas subterráneas y superficiales</t>
  </si>
  <si>
    <t>c. Prevenir, controlar y mitigar la contaminación por ruido y vibraciones</t>
  </si>
  <si>
    <t>Pase a la Preg 6.1.2</t>
  </si>
  <si>
    <t>7.4.1 Tipo de instrumento</t>
  </si>
  <si>
    <t>VIALIDAD</t>
  </si>
  <si>
    <t>6. Firma</t>
  </si>
  <si>
    <t xml:space="preserve">DATOS DEL INFORMANTE
</t>
  </si>
  <si>
    <t>DATOS DEL INFORMANTE GESTIÓN AMBIENTAL</t>
  </si>
  <si>
    <t>DATOS DEL INFORMANTE GESTIÓN DE RIEGO Y DRENAJE</t>
  </si>
  <si>
    <t>DATOS DEL INFORMANTE FOMENTO Y DESARROLLO PRODUCTIVO</t>
  </si>
  <si>
    <t>DATOS DEL INFORMANTE GESTIÓN DE RIESGOS</t>
  </si>
  <si>
    <t>DATOS DEL INFORMANTE COOPERACIÓN INTERNACIONAL</t>
  </si>
  <si>
    <t>DATOS DEL INFORMANTE VIALIDAD</t>
  </si>
  <si>
    <t>DATOS DEL INFORMANTE FINANCIERO</t>
  </si>
  <si>
    <t xml:space="preserve">Descripción de la actividad </t>
  </si>
  <si>
    <t>Nivel de Instrucción</t>
  </si>
  <si>
    <t>Denominación del Puesto</t>
  </si>
  <si>
    <t>a. Seguimiento al cumplimiento de planes de manejo ambiental</t>
  </si>
  <si>
    <t>b. Verificación de contenido de informes ambientales de cumplimiento (IAC)</t>
  </si>
  <si>
    <t>c. Verificación de contenido de auditorías ambientales de cumplimiento (AAC)</t>
  </si>
  <si>
    <t>d. Verificación de contenido de informes ambientales anuales (IAA)</t>
  </si>
  <si>
    <t>e. Verificación de cumplimiento de planes de acción (PA)</t>
  </si>
  <si>
    <t>Viveros</t>
  </si>
  <si>
    <t>Año de Finalización</t>
  </si>
  <si>
    <t>1.15.1 Ejecutó un plan de acción para contrarrestar o reducir la afectación SI/NO</t>
  </si>
  <si>
    <t>5.1.3.1   Ambiente
USD</t>
  </si>
  <si>
    <t xml:space="preserve">1.9.1 Número de viveros  </t>
  </si>
  <si>
    <t>1.9.3 Total producción de plantas al año</t>
  </si>
  <si>
    <t>1.11.1
Tipo de mecanismo</t>
  </si>
  <si>
    <t>1 SI /     2 NO 
(3)</t>
  </si>
  <si>
    <t>1.6.1.2
1 SI / 2 NO</t>
  </si>
  <si>
    <t xml:space="preserve">1.6.1.3
 Número </t>
  </si>
  <si>
    <t>1.6.1.1  
Objeto de visitas técnicas (Inspecciones)</t>
  </si>
  <si>
    <t>1.6.2.1
Documentos administrativos de control y seguimiento ambiental evaluados y con pronunciamiento</t>
  </si>
  <si>
    <t>1.6.2.2 
1 SI / 2 NO</t>
  </si>
  <si>
    <t xml:space="preserve">1.6.2.3 
Número </t>
  </si>
  <si>
    <t xml:space="preserve"> 1.7.2 
1 SI / 2 NO</t>
  </si>
  <si>
    <t xml:space="preserve">1.7.3 
 Número </t>
  </si>
  <si>
    <t xml:space="preserve"> 1.7.1. 
Denuncias ambientales atendidas</t>
  </si>
  <si>
    <t>2.4.1 
Tipo de mecanismo</t>
  </si>
  <si>
    <t>a. Recursos provenientes de Preasignaciones</t>
  </si>
  <si>
    <t>g. Recursos provenientes del modelo de equidad</t>
  </si>
  <si>
    <t>Total (a+b+c+d+e+f+g)</t>
  </si>
  <si>
    <t>3.13.1 
Tipo de mecanismo</t>
  </si>
  <si>
    <t>3.14.2 Valor Devengando</t>
  </si>
  <si>
    <t>f. Verificación de cumplimiento de planes de emergencia (PE)</t>
  </si>
  <si>
    <t>g. Verificación de cumplimiento de planes de mitigación (PM)</t>
  </si>
  <si>
    <t>h. Verificación de cumplimiento de planes de cierre (PE)</t>
  </si>
  <si>
    <t>i. Acompañamiento a toma de muestras - monitoreos</t>
  </si>
  <si>
    <t>j. Otro tipo de inspecciones</t>
  </si>
  <si>
    <t>3.8.6 Superficie con riego Presurizado Parcelario</t>
  </si>
  <si>
    <t>Infraestructura</t>
  </si>
  <si>
    <t>1 Talleres</t>
  </si>
  <si>
    <t>2 Convenios</t>
  </si>
  <si>
    <t>4 Asistencia técnica</t>
  </si>
  <si>
    <t>3 Capacitación</t>
  </si>
  <si>
    <t>5 Otro Especifique</t>
  </si>
  <si>
    <t>2 Finalizado / Terminado</t>
  </si>
  <si>
    <t>3 Renovación</t>
  </si>
  <si>
    <t>4 Otro Especifique</t>
  </si>
  <si>
    <t>1 Ordenanza</t>
  </si>
  <si>
    <t>2 Plan</t>
  </si>
  <si>
    <t>3 Estrategia</t>
  </si>
  <si>
    <t>2 Coordinación</t>
  </si>
  <si>
    <t>3 Dirección</t>
  </si>
  <si>
    <t>4 Jefatura / Unidad</t>
  </si>
  <si>
    <t>2 Cantonal</t>
  </si>
  <si>
    <t>3 Parroquial</t>
  </si>
  <si>
    <t>4 Institucional (GAD)</t>
  </si>
  <si>
    <t>GESTIÓN DE RIESGOS</t>
  </si>
  <si>
    <t xml:space="preserve">COOPERACIÓN INTERNACIONAL </t>
  </si>
  <si>
    <t>1 Anual</t>
  </si>
  <si>
    <t>2 Bienal</t>
  </si>
  <si>
    <t>1 GAD subnacionales extranjeros</t>
  </si>
  <si>
    <t>2 ONG</t>
  </si>
  <si>
    <t>1 Turismo</t>
  </si>
  <si>
    <t>2 Riego</t>
  </si>
  <si>
    <t>3 Vialidad</t>
  </si>
  <si>
    <t>4 Agricultura,  ganadería, silvicultura y pesca</t>
  </si>
  <si>
    <t xml:space="preserve">1.1 / 2.1 / 3.1 / 6.1 / 7.1 / 8.1 
Estructura organizacional </t>
  </si>
  <si>
    <t>1.11.1 / 2.4.1 / 8.6.1 / 3.13.1
Tipo de mecanismo</t>
  </si>
  <si>
    <t xml:space="preserve">1 Estudios de pre factibilidad </t>
  </si>
  <si>
    <t>3 Estudios definitivos</t>
  </si>
  <si>
    <t xml:space="preserve">5 Mejoramiento de vías </t>
  </si>
  <si>
    <t xml:space="preserve">6 Mantenimiento de vías </t>
  </si>
  <si>
    <t>1 Por Administración Directa</t>
  </si>
  <si>
    <t xml:space="preserve">2 Por Contratación pública </t>
  </si>
  <si>
    <t>4 Cogestión</t>
  </si>
  <si>
    <t xml:space="preserve">5 Concurrencia </t>
  </si>
  <si>
    <t xml:space="preserve">1 GAD parroquiales rurales </t>
  </si>
  <si>
    <t xml:space="preserve">2 GAD Municipales </t>
  </si>
  <si>
    <t xml:space="preserve">3 Sociedad civil </t>
  </si>
  <si>
    <t xml:space="preserve">4 Ministerio rector (MTOP) </t>
  </si>
  <si>
    <t>1 Estudio de pre factibilidad</t>
  </si>
  <si>
    <t>2 Estudio de factibilidad de puentes</t>
  </si>
  <si>
    <t xml:space="preserve">5 Mejoramiento de puentes </t>
  </si>
  <si>
    <t xml:space="preserve">6 Mantenimiento de puentes </t>
  </si>
  <si>
    <t xml:space="preserve">SÍRVASE ENVIAR ESTE FORMULARIO COMPLETAMENTE LLENO, EN EL PLAZO MÁXIMO DE 15 DÍAS
</t>
  </si>
  <si>
    <t>1 Empresa Pública</t>
  </si>
  <si>
    <t>1 Vigente / Ejecución</t>
  </si>
  <si>
    <t>2 Estudios de factibilidad de vías</t>
  </si>
  <si>
    <t>4 Construcción de nuevas vías</t>
  </si>
  <si>
    <t>4 Construcción de nuevos puentes</t>
  </si>
  <si>
    <t xml:space="preserve">2 GAD municipales </t>
  </si>
  <si>
    <t>1 Por Administración directa</t>
  </si>
  <si>
    <t>3 Público-privada / concesión</t>
  </si>
  <si>
    <t>5 Otro (especifique)</t>
  </si>
  <si>
    <t>4 Otro (especifique)</t>
  </si>
  <si>
    <t>3 Otro (especifique)</t>
  </si>
  <si>
    <t>6 Otro (especifique)</t>
  </si>
  <si>
    <t>1.5 Indique el mes y año en el que el GAD obtuvo la acreditación de AAAr</t>
  </si>
  <si>
    <t>Centros productivos</t>
  </si>
  <si>
    <t>5.3.1
Valor Codificado 
USD</t>
  </si>
  <si>
    <t>5.3.2
Valor Devengado
USD</t>
  </si>
  <si>
    <t xml:space="preserve">3 Embajada </t>
  </si>
  <si>
    <t xml:space="preserve">4 Red de gobiernos </t>
  </si>
  <si>
    <t xml:space="preserve">5 GEOLAC </t>
  </si>
  <si>
    <t>5 Gestión de Riesgos</t>
  </si>
  <si>
    <t xml:space="preserve">6 Gestión Ambiental, </t>
  </si>
  <si>
    <t>7 Social</t>
  </si>
  <si>
    <t>8 Desarrollo territorial transfronterizo</t>
  </si>
  <si>
    <t xml:space="preserve">9 Desarrollo económico productivo </t>
  </si>
  <si>
    <t xml:space="preserve">10 Otro (especifique) </t>
  </si>
  <si>
    <t>e. Estación de peaje</t>
  </si>
  <si>
    <t>f. Planta de trituradora y asfalto</t>
  </si>
  <si>
    <t xml:space="preserve">                             Pase a la Preg 1.6.C.1</t>
  </si>
  <si>
    <t>8.4.1 Tipo de instrumento</t>
  </si>
  <si>
    <t xml:space="preserve">8.4.2. Descripción  del instrumento </t>
  </si>
  <si>
    <t>3.14.1 Valor Programado</t>
  </si>
  <si>
    <t>Pase a la Preg 1.11</t>
  </si>
  <si>
    <t>1.12.3 Alcance</t>
  </si>
  <si>
    <t>2.3.3. Alcance</t>
  </si>
  <si>
    <t>1.1 Para la gestión de la competencia el GAD Provincial contó con:</t>
  </si>
  <si>
    <t>2.1 Para la gestión de la competencia el GAD Provincial contó con:</t>
  </si>
  <si>
    <t>8.1 Para la gestión de la función de turismo el GAD Provincial contó con:</t>
  </si>
  <si>
    <t>8.4.3 Alcance</t>
  </si>
  <si>
    <t>7.1 Para la gestión de la competencia el GAD Provincial contó con:</t>
  </si>
  <si>
    <t>7.5 Para la gestión efectiva de la competencia de Vialidad, el GAD contó con:</t>
  </si>
  <si>
    <t>8.5.1 
Tipo de mecanismo</t>
  </si>
  <si>
    <t xml:space="preserve"> 6.4.3 Frecuencia de actualización </t>
  </si>
  <si>
    <t>6.5.1 Entidad</t>
  </si>
  <si>
    <t xml:space="preserve">7.10.1.2 Tipo de proyecto </t>
  </si>
  <si>
    <t>6.4.1 Tipo de registro</t>
  </si>
  <si>
    <t>6.7.1 Tipo de mecanismo</t>
  </si>
  <si>
    <t>1.11.2
Nombre del mecanismo</t>
  </si>
  <si>
    <t>1.11.4
Estado</t>
  </si>
  <si>
    <t xml:space="preserve">1.10.1.1  Cantón </t>
  </si>
  <si>
    <t>1.10.1.3 EL GAD Provincial georrenferenció la superficie afectada por incendios  
1 SI / 2 NO</t>
  </si>
  <si>
    <t xml:space="preserve"> Número de licencias</t>
  </si>
  <si>
    <t>1.11.5 
Objetivo</t>
  </si>
  <si>
    <t>Continue con la siguiente Preg.</t>
  </si>
  <si>
    <t>Pase a la preg. 1.12</t>
  </si>
  <si>
    <t>Pase a la Preg. 1.13</t>
  </si>
  <si>
    <t>2.4.2 
Nombre del mecanismo</t>
  </si>
  <si>
    <t>2.4.4 
Estado</t>
  </si>
  <si>
    <t>2.4.5 
Objetivo</t>
  </si>
  <si>
    <t xml:space="preserve">Continue con la siguiente Preg. </t>
  </si>
  <si>
    <t>Pase a la Preg. 2.4</t>
  </si>
  <si>
    <t>Pase a la Preg. 2.5</t>
  </si>
  <si>
    <t>8.5.2 
Nombre del mecanismo</t>
  </si>
  <si>
    <t>8.5.4 
Estado</t>
  </si>
  <si>
    <t>8.5.5 
Objetivo</t>
  </si>
  <si>
    <t>Pase a la Preg. 8.5</t>
  </si>
  <si>
    <t>Pase a la Preg. 8.6</t>
  </si>
  <si>
    <t>Pase a la Preg. 3.10</t>
  </si>
  <si>
    <t>Pase a la Preg. 3.14</t>
  </si>
  <si>
    <t>3.13.2 
Nombre del mecanismo</t>
  </si>
  <si>
    <t>3.13.4 
Estado</t>
  </si>
  <si>
    <t>3.13.5 
Objetivo</t>
  </si>
  <si>
    <t>Pase a la Preg. 6.5</t>
  </si>
  <si>
    <t>6.3.1 Tipo de instrumento</t>
  </si>
  <si>
    <t>Pase a la Preg. 8.4</t>
  </si>
  <si>
    <t xml:space="preserve">g. Otros. (Especifique) </t>
  </si>
  <si>
    <t xml:space="preserve">1.13.1 Nombre del  Proyecto </t>
  </si>
  <si>
    <t xml:space="preserve">1.13.2  El área y/o zona de intervención del proyecto se encontro georreferenciada?
1 SI / 2 NO </t>
  </si>
  <si>
    <t xml:space="preserve">1.13.3 Fecha inicio  </t>
  </si>
  <si>
    <t xml:space="preserve">1.13.4 Fecha de fin </t>
  </si>
  <si>
    <t>1.13.5 Avance
(%)</t>
  </si>
  <si>
    <t>1.13.8 Observaciones</t>
  </si>
  <si>
    <t xml:space="preserve">1.14.1 Nombre del  Proyecto </t>
  </si>
  <si>
    <t xml:space="preserve">1.14.2  El área y/o zona de intervención del proyecto se encontro georreferenciada?
1 SI / 2 NO </t>
  </si>
  <si>
    <t xml:space="preserve">1.14.3 Fecha inicio  </t>
  </si>
  <si>
    <t xml:space="preserve">1.14.4 Fecha de fin </t>
  </si>
  <si>
    <t>1.14.5 Avance
(%)</t>
  </si>
  <si>
    <t>1.14.8 Observaciones</t>
  </si>
  <si>
    <t xml:space="preserve">2.5.1 Nombre del  Proyecto </t>
  </si>
  <si>
    <t xml:space="preserve">2.5.2 El área y/o zona de intervención del proyecto se encontro georreferenciada?
1 SI / 2 NO </t>
  </si>
  <si>
    <t xml:space="preserve">2.5.3 Fecha inicio  </t>
  </si>
  <si>
    <t xml:space="preserve">2.5.4 Fecha de fin </t>
  </si>
  <si>
    <t>2.5.5 Avance
(%)</t>
  </si>
  <si>
    <t>2.5.8 Observaciones</t>
  </si>
  <si>
    <t xml:space="preserve">8.6.1 Nombre del  Proyecto </t>
  </si>
  <si>
    <t xml:space="preserve">8.6.2 El área y/o zona de intervención del proyecto se encontro georreferenciada?
1 SI / 2 NO </t>
  </si>
  <si>
    <t xml:space="preserve">8.6.3 Fecha inicio  </t>
  </si>
  <si>
    <t xml:space="preserve">8.6.4 Fecha de fin </t>
  </si>
  <si>
    <t>8.6.5 Avance
(%)</t>
  </si>
  <si>
    <t xml:space="preserve">3.10.1 Nombre del  Proyecto </t>
  </si>
  <si>
    <t xml:space="preserve">3.11.1 Nombre del  Proyecto </t>
  </si>
  <si>
    <t xml:space="preserve">3.12.1 Nombre del  Proyecto </t>
  </si>
  <si>
    <t xml:space="preserve">4.2.1 Nombre del  Proyecto </t>
  </si>
  <si>
    <t xml:space="preserve">4.2.2 El área y/o zona de intervención del proyecto se encontro georreferenciada?
1 SI / 2 NO </t>
  </si>
  <si>
    <t xml:space="preserve">4.2.3 Fecha inicio  </t>
  </si>
  <si>
    <t xml:space="preserve">4.2.4 Fecha de fin </t>
  </si>
  <si>
    <t>4.2.5 Avance
(%)</t>
  </si>
  <si>
    <t>4.2.8 Observaciones</t>
  </si>
  <si>
    <t>3.8.7 Observaciones</t>
  </si>
  <si>
    <t xml:space="preserve">1.10.1.2 Superficie afectada en hectáreas  
</t>
  </si>
  <si>
    <t xml:space="preserve">7.4.3 Alcance
</t>
  </si>
  <si>
    <t>Pase a la Preg 7.5</t>
  </si>
  <si>
    <t xml:space="preserve">FORMULARIO DEL CENSO DE INFORMACIÓN AMBIENTAL ECONÓMICA EN GOBIERNOS AUTÓNOMOS DESCENTRALIZADOS PROVINCIALES AÑO 2021
</t>
  </si>
  <si>
    <t>CAPITULO VI COOPERACIÓN INTERNACIONAL - 2021</t>
  </si>
  <si>
    <t>Especifique</t>
  </si>
  <si>
    <t>Tipo de especie
(1)</t>
  </si>
  <si>
    <t>Finalidad
(2)</t>
  </si>
  <si>
    <t>Ha. Forestadas (4)</t>
  </si>
  <si>
    <t xml:space="preserve"> Ha. Reforestadas (5)</t>
  </si>
  <si>
    <t xml:space="preserve">1 SI </t>
  </si>
  <si>
    <t>?</t>
  </si>
  <si>
    <t>e. Otros documentos administrativos</t>
  </si>
  <si>
    <t>a. informes ambientales de cumplimiento</t>
  </si>
  <si>
    <t>b. auditorías ambientales de cumplimiento</t>
  </si>
  <si>
    <t>c. informes ambientales anuales</t>
  </si>
  <si>
    <t xml:space="preserve">d. informes de monitoreo </t>
  </si>
  <si>
    <t>a. vinculadas a proyectos, obras y/o actividades de impacto y riesgo ambiental no significativo</t>
  </si>
  <si>
    <t xml:space="preserve">b. vinculadas a proyectos, obras y/o actividades de bajo impacto y riesgo ambiental </t>
  </si>
  <si>
    <t xml:space="preserve">c. vinculadas a proyectos, obras y/o actividades de medio y alto impacto y riesgo ambiental </t>
  </si>
  <si>
    <t>d. otro tipo de denuncias</t>
  </si>
  <si>
    <t xml:space="preserve">a. Empresa Pública </t>
  </si>
  <si>
    <t>1.15</t>
  </si>
  <si>
    <t>1.15 Indique cuál fue la principal afectación ambiental que se presentó en su provincia en el año 2021?</t>
  </si>
  <si>
    <t>Afectaciones</t>
  </si>
  <si>
    <t>a. Presupuesto total del plan y drenaje de riego</t>
  </si>
  <si>
    <t>b. Inversión plan de riego y drenaje en el año 2021</t>
  </si>
  <si>
    <t>CAPÍTULO I.  GESTIÓN AMBIENTAL - 2021</t>
  </si>
  <si>
    <t>1.2 Registre la información del personal con el cual contó  la jefatura, dirección o coordinación para gestionar la competencia en el año 2021?</t>
  </si>
  <si>
    <t>1.4 ¿El GAD Provincial se encontró acreditado  como Autoridad Ambiental de Aplicación Responsable (AAAr) en el año 2021?</t>
  </si>
  <si>
    <t>1.5.1. El GAD suscribió con el MAE el convenio de gestión concurrente de competencias exclusivas de calidad ambiental en el 2021?</t>
  </si>
  <si>
    <t>1.6 El GAD Provincial  a través del SUIA cuantos  permisos ambientales  emitió en el año 2021?</t>
  </si>
  <si>
    <t xml:space="preserve">1.6.C.1.- Registre el número total de licencias ambientales por actividad económica emitidas por el GAD Provincial en el año 2021  </t>
  </si>
  <si>
    <t>1.6.1  ¿El GAD Provincial realizó controles y/o seguimientos a los permisos ambientales en el año 2021?</t>
  </si>
  <si>
    <t>1.6.2  ¿El GAD Provincial evaluó y emitió pronunciamientos a los documentos administrativos de control y seguimiento ambiental en el año 2021?</t>
  </si>
  <si>
    <t>1.7 ¿El GAD Provincial atendió denuncias ambientales en el año 2021?</t>
  </si>
  <si>
    <t>1.8 El GAD Provincial en el año 2021 según el tipo de especie cuantas hectáreas (Ha) forestó  y reforestó</t>
  </si>
  <si>
    <t>1.10 ¿Su provincia en el año 2021 registró incendios?</t>
  </si>
  <si>
    <t>1.10.1 ¿El GAD provincial en el año 2021 tuvo participación o gestión en los incendios producidos?</t>
  </si>
  <si>
    <t>1.11 ¿El GAD Provincial en el año 2021, generó mecanismos de articulación para la prevención y control de incendios forestales?</t>
  </si>
  <si>
    <t>1.12 ¿El GAD Provincial en el año 2021, emitió instrumentos de planificación y normativa local en defensa de los recursos naturales?</t>
  </si>
  <si>
    <t>1.13 Describa los proyectos ejecutados por la competencia de gestión ambiental en el año 2021</t>
  </si>
  <si>
    <t>1.13.7 Resultados año 2021</t>
  </si>
  <si>
    <t>1.14 Describa los proyectos ejecutados en el año 2021, referentes al cambio climático</t>
  </si>
  <si>
    <t>1.14.7 Resultados año 2021</t>
  </si>
  <si>
    <t>1.16 ¿En el año 2021 el GAD Provincial estableció líneas de trabajo con organismos del gobierno central para controlar el tráfico y la venta ilegal de:</t>
  </si>
  <si>
    <t>1.17 En el año 2021 el GAD Provincial trabajó en propuestas de mecanismos de compensación por el uso de los recursos naturales con las siguientes instituciones u organismos:</t>
  </si>
  <si>
    <t xml:space="preserve">CAPÍTULO II . FOMENTO Y DESARROLLO PRODUCTIVO - 2021
</t>
  </si>
  <si>
    <t>2.2 Registre la información del personal con el cual contó  la jefatura, dirección o coordinación para gestionar la competencia en el año 2021?</t>
  </si>
  <si>
    <t>2.3 ¿El GAD Provincial en el año 2021, emitió instrumentos de planificación y normativa local para el Fomento Productivo?</t>
  </si>
  <si>
    <t>2.4 ¿El GAD Provincial en el año 2021, generó mecanismos de articulación a favor del fomento y desarrollo productivo de la provincia?</t>
  </si>
  <si>
    <t>2.5.7 Resultados año 2021</t>
  </si>
  <si>
    <t xml:space="preserve">2.6 Indique el número de centros, con los que contó el GAD provincial en el año 2021, en cada uno de los sectores productivos </t>
  </si>
  <si>
    <t xml:space="preserve">CAPÍTULO III RIEGO Y DRENAJE - 2021  
</t>
  </si>
  <si>
    <t>3.1 Para la gestión de la competencia el GAD Provincial en el año 2021 contó con:</t>
  </si>
  <si>
    <t>3.2. Registre la información del personal con el cual contó  la jefatura, dirección o coordinación para gestionar la competencia en el año 2021?</t>
  </si>
  <si>
    <t>3.3  El GAD Provincial implementó acciones de formación y/o capacitación para mejorar la gestión de la competencia de riego y drenaje en el año 2021:</t>
  </si>
  <si>
    <t>3.4 Para la gestión efectiva de la competencia, el GAD Provincial en el año 2021 contó con:</t>
  </si>
  <si>
    <t xml:space="preserve"> 3.5 Indique en cuál de las siguientes etapas se encontró el plan de riego y drenaje en el año 2021</t>
  </si>
  <si>
    <t>3.7 Indique si para la construcción del Plan Provincial de Riego y Drenaje en el año 2021 intervinieron los siguientes actores:</t>
  </si>
  <si>
    <t xml:space="preserve">3.8 De acuerdo con el modelo de gestión cuantos sistemas de riego existió en su provincia en el año 2021, las hectáreas cubiertas y efectivamente regadas? </t>
  </si>
  <si>
    <t xml:space="preserve">3.9 En el año 2021 el GAD Provincial contó con sistemas de drenaje? </t>
  </si>
  <si>
    <t xml:space="preserve">3.10 Describa los proyectos ejecutados en el año 2021, referentes a riego </t>
  </si>
  <si>
    <t>3.11 Describa los proyectos ejecutados en el año 2021, referentes a drenaje</t>
  </si>
  <si>
    <t>3.12 Describa los proyectos ejecutados en el año 2021, referentes a riego y drenaje (mixtos)</t>
  </si>
  <si>
    <t>3.13 ¿El GAD Provincial en el año 2021, generó mecanismos de articulación a favor de riego y drenaje de la provincia?</t>
  </si>
  <si>
    <t>3.14 Indique si durante el año 2021, su GAD Provincial obtuvo ingresos para la competencia de riego y drenaje provenientes de:</t>
  </si>
  <si>
    <t>CAPÍTULO IV GESTIÓN DE RIESGOS -  2021</t>
  </si>
  <si>
    <t>4.1 El GAD provincial contó con un Plan de Gestión de Riesgos Naturales en el año 2021?</t>
  </si>
  <si>
    <t>4.2 Describa los proyectos ejecutados por la competencia de Gestión de Riesgos en el año 2021</t>
  </si>
  <si>
    <t>4.2.7 Resultados año 2021</t>
  </si>
  <si>
    <t xml:space="preserve">CAPITULO V INGRESOS Y GASTOS - 2021
</t>
  </si>
  <si>
    <t>5.1 Indique si durante el año 2021 su GAD Provincial percibió ingresos provenientes de:</t>
  </si>
  <si>
    <t>5.2 Registre el GASTO TOTAL del GAD Provincial  durante el año 2021</t>
  </si>
  <si>
    <t xml:space="preserve">5.3 Registre el GASTO para GESTIÓN AMBIENTAL que realizó el GAD Provincial durante el año 2021                 </t>
  </si>
  <si>
    <t>6.2 Registre la información del personal con el cual contó  la jefatura, dirección o coordinación para gestionar la competencia en el año 2021?</t>
  </si>
  <si>
    <t>CAPITULO VII VIALIDAD - 2021</t>
  </si>
  <si>
    <t>7.2 Registre la información del personal con el cual contó  la jefatura, dirección o coordinación para gestionar la competencia en el año 2021?</t>
  </si>
  <si>
    <t>7.3 ¿Indique en cual de las siguientes temáticas el GAD Provincial  implementó acciones de capacitación para mejorar la gestión de la competencia de vialidad en el año 2021?</t>
  </si>
  <si>
    <t>7.4 ¿El GAD Provincial en el año 2021, emitió instrumentos de planificación y normativa local para vialidad?</t>
  </si>
  <si>
    <t xml:space="preserve">CAPÍTULO VIII TURISMO 2021
</t>
  </si>
  <si>
    <t>8.2  El GAD contó en el año 2021, con personal exclusivo para actividades de turismo?</t>
  </si>
  <si>
    <t>8.3 Registre la información del personal con el cual contó  la jefatura, dirección o coordinación para gestionar la competencia en el año 2021?</t>
  </si>
  <si>
    <t>8.4 ¿El GAD Provincial en el año 2021, emitió instrumentos de planificación y normativa local para el Turismo?</t>
  </si>
  <si>
    <t>8.5 ¿El GAD Provincial en el año 2021, generó mecanismos de articulación a favor del Turismo de la provincia?</t>
  </si>
  <si>
    <t>8.6  Describa los proyectos ejecutados por la competencia de Turismo en el año 2021</t>
  </si>
  <si>
    <t>8.6.7 Resultados año 2021</t>
  </si>
  <si>
    <t>Otro especifique</t>
  </si>
  <si>
    <t xml:space="preserve">1.15.2 c. otro especifique </t>
  </si>
  <si>
    <t>1.9 El GAD Provincial contó con los siguientes vivero/s forestal/es y/o agroforestales en el año 2021</t>
  </si>
  <si>
    <t>1. Construido</t>
  </si>
  <si>
    <t>2. En construcción</t>
  </si>
  <si>
    <t xml:space="preserve">3. No tiene </t>
  </si>
  <si>
    <t xml:space="preserve">Especifique </t>
  </si>
  <si>
    <t>d. Administración de obras</t>
  </si>
  <si>
    <t>e. Reajuste de precios</t>
  </si>
  <si>
    <t>f. Seguridad industrial</t>
  </si>
  <si>
    <t>g. Otro especifique</t>
  </si>
  <si>
    <t>Obreros</t>
  </si>
  <si>
    <t>DATOS DEL INFORMANTE TURISMO</t>
  </si>
  <si>
    <t>Continue con la siguientes Preg. 7.6.1 y 7.6.2</t>
  </si>
  <si>
    <t>Pase a la Preg 7.7</t>
  </si>
  <si>
    <t xml:space="preserve">7.7 ¿El GAD Provincial en el año 2021 ejecutó proyectos de vialidad para vías? </t>
  </si>
  <si>
    <t>7.7.1 Describa los proyectos ejecutados en el año 2021, referentes a vías</t>
  </si>
  <si>
    <t xml:space="preserve">7.7.1.1 Nombre de proyecto
(Vías) </t>
  </si>
  <si>
    <t xml:space="preserve">7.7.1.2 Tipo de proyecto </t>
  </si>
  <si>
    <t>7.7.1.3 Modelos de Gestión de Vialidad</t>
  </si>
  <si>
    <t>7.7.1.4 Kilómetros (Km)</t>
  </si>
  <si>
    <t>7.7.1.5 Entidades participantes</t>
  </si>
  <si>
    <t xml:space="preserve">7.8 ¿El GAD Provincial en el año 2021 ejecutó proyectos de vialidad para puentes? </t>
  </si>
  <si>
    <t>7.8.1.1 Nombre de proyecto 
(Puentes)</t>
  </si>
  <si>
    <t xml:space="preserve">7.8.1.2 Tipo de proyecto </t>
  </si>
  <si>
    <t>7.8.1.3 Modelos de Gestión de Vialidad</t>
  </si>
  <si>
    <t>7.8.1.4  Metros (lineales)</t>
  </si>
  <si>
    <t>7.8.1.5 No. de puentes</t>
  </si>
  <si>
    <t>7.8.1.6 Entidades participantes</t>
  </si>
  <si>
    <t>Instrumentos</t>
  </si>
  <si>
    <t>b. Contadores vehiculares</t>
  </si>
  <si>
    <t>7.8.1 Describa los proyectos ejecutados en el año 2021, referentes a puentes</t>
  </si>
  <si>
    <t>Tecnicos</t>
  </si>
  <si>
    <t>Profesionales</t>
  </si>
  <si>
    <r>
      <t xml:space="preserve">d. </t>
    </r>
    <r>
      <rPr>
        <sz val="12"/>
        <color rgb="FFFF0000"/>
        <rFont val="Arial Narrow"/>
        <family val="2"/>
      </rPr>
      <t xml:space="preserve">Estación </t>
    </r>
    <r>
      <rPr>
        <sz val="12"/>
        <rFont val="Arial Narrow"/>
        <family val="2"/>
      </rPr>
      <t>de abastecimiento de combustible</t>
    </r>
  </si>
  <si>
    <t xml:space="preserve">a. Equipos topográficos </t>
  </si>
  <si>
    <t>j. Otro especifque</t>
  </si>
  <si>
    <t>k. Ninguno</t>
  </si>
  <si>
    <t>6.3.2.Estado</t>
  </si>
  <si>
    <t>3. Otro (especifique)</t>
  </si>
  <si>
    <t>1. Diseño y elaboración</t>
  </si>
  <si>
    <t>2.  Revisión</t>
  </si>
  <si>
    <t>3. Aprobación</t>
  </si>
  <si>
    <t>4. Ejecución</t>
  </si>
  <si>
    <t xml:space="preserve">1. Técnica </t>
  </si>
  <si>
    <t>2. Financiera no reembolsable</t>
  </si>
  <si>
    <t>3. Financiera no reembolsable y Técnica</t>
  </si>
  <si>
    <t>4. Otro (especifique)</t>
  </si>
  <si>
    <t xml:space="preserve">TOTAL </t>
  </si>
  <si>
    <t>1. Redes Nacionales de CINR</t>
  </si>
  <si>
    <t>2. Redes  Internacionales de CINR</t>
  </si>
  <si>
    <t xml:space="preserve">3. Mesas Técnicas de Cooperación  </t>
  </si>
  <si>
    <t>4. Hermanamiento</t>
  </si>
  <si>
    <t>5 Otro, especifique</t>
  </si>
  <si>
    <t>1. Ordenanza</t>
  </si>
  <si>
    <t>2. Resolución</t>
  </si>
  <si>
    <t>1. Diseño</t>
  </si>
  <si>
    <t>2. Revisión</t>
  </si>
  <si>
    <t>4. Actualización</t>
  </si>
  <si>
    <t>5. Vigente</t>
  </si>
  <si>
    <t xml:space="preserve">Género </t>
  </si>
  <si>
    <r>
      <t xml:space="preserve"> 7.6 Cuenta con un inventario vial</t>
    </r>
    <r>
      <rPr>
        <b/>
        <sz val="14"/>
        <color rgb="FFFF0000"/>
        <rFont val="Arial Narrow"/>
        <family val="2"/>
      </rPr>
      <t xml:space="preserve"> provincial?</t>
    </r>
  </si>
  <si>
    <t>1. Gob. Central asiganciones por competencia (USD)</t>
  </si>
  <si>
    <t>2. ONG
(USD)</t>
  </si>
  <si>
    <t>3. BDE
(USD)</t>
  </si>
  <si>
    <t>4.  Otro. (Especifique)
(USD)</t>
  </si>
  <si>
    <t>Especifique el nombre de la entidad o institución pública</t>
  </si>
  <si>
    <t xml:space="preserve">1.13.6 Fuente y monto de financiamiento </t>
  </si>
  <si>
    <t xml:space="preserve">1.14.6 Fuente y monto de financiamiento </t>
  </si>
  <si>
    <t xml:space="preserve">2.5.6 Fuente y monto de financiamiento </t>
  </si>
  <si>
    <t xml:space="preserve">4.2.6 Fuente y monto de financiamiento </t>
  </si>
  <si>
    <t>1. Datos lidar</t>
  </si>
  <si>
    <t>2. Fotografía aérea</t>
  </si>
  <si>
    <t>3. Imagen satelital</t>
  </si>
  <si>
    <t>4. Mosaico</t>
  </si>
  <si>
    <t>5. Ortofotografia</t>
  </si>
  <si>
    <t>6. Ortoimagen</t>
  </si>
  <si>
    <t>7. Radar</t>
  </si>
  <si>
    <t xml:space="preserve">8.6.6 Fuente y monto de financiamiento </t>
  </si>
  <si>
    <t xml:space="preserve">3.10.2 ¿Es un proyecto  del plan provincial de riego y drenaje?   
1 SI / 2 NO </t>
  </si>
  <si>
    <t xml:space="preserve">3.10.3 El área y/o zona de intervención del proyecto se encontro georreferenciada?
1 SI / 2 NO </t>
  </si>
  <si>
    <t xml:space="preserve">3.10.4 Fecha inicio  </t>
  </si>
  <si>
    <t xml:space="preserve">3.10.5 Fecha de fin </t>
  </si>
  <si>
    <t>3.10.6 Avance
(%)</t>
  </si>
  <si>
    <t xml:space="preserve">3.10.7 Fuente y monto de financiamiento </t>
  </si>
  <si>
    <t>3.10.8 Resultados año 2021</t>
  </si>
  <si>
    <t>3.10.9 Observaciones</t>
  </si>
  <si>
    <t xml:space="preserve">3.11.2 ¿Es un proyecto  del plan provincial de riego y drenaje?   
1 SI / 2 NO </t>
  </si>
  <si>
    <t xml:space="preserve">3.11.3 El área y/o zona de intervención del proyecto se encontro georreferenciada?
1 SI / 2 NO </t>
  </si>
  <si>
    <t xml:space="preserve">3.11.4 Fecha inicio  </t>
  </si>
  <si>
    <t xml:space="preserve">3.11.5 Fecha de fin </t>
  </si>
  <si>
    <t>3.11.6 Avance
(%)</t>
  </si>
  <si>
    <t xml:space="preserve">3.11.7 Fuente y monto de financiamiento </t>
  </si>
  <si>
    <t>3.11.8 Resultados año 2021</t>
  </si>
  <si>
    <t>3.11.9 Observaciones</t>
  </si>
  <si>
    <t xml:space="preserve">3.12.2 ¿Es un proyecto  del plan provincial de riego y drenaje?   
1 SI / 2 NO </t>
  </si>
  <si>
    <t xml:space="preserve">3.12.3 El área y/o zona de intervención del proyecto se encontro georreferenciada?
1 SI / 2 NO </t>
  </si>
  <si>
    <t xml:space="preserve">3.12.4 Fecha inicio  </t>
  </si>
  <si>
    <t xml:space="preserve">3.12.5 Fecha de fin </t>
  </si>
  <si>
    <t>3.12.6 Avance
(%)</t>
  </si>
  <si>
    <t xml:space="preserve">3.12.7 Fuente y monto de financiamiento </t>
  </si>
  <si>
    <t>3.12.8 Resultados año 2021</t>
  </si>
  <si>
    <t>3.12.9 Observaciones</t>
  </si>
  <si>
    <t>a. Camioneta</t>
  </si>
  <si>
    <t>b. Cargadora frontal</t>
  </si>
  <si>
    <t>c. Concretera</t>
  </si>
  <si>
    <t>d. Micropavimentadora (slurry seal)</t>
  </si>
  <si>
    <t>e. Distribuidor de agregados (para dts)</t>
  </si>
  <si>
    <t>f. Distribuidor de asfalto (finisher)</t>
  </si>
  <si>
    <t>g. Excavadora de oruga</t>
  </si>
  <si>
    <t>h. Mini cargadora (bocat)</t>
  </si>
  <si>
    <t>i. Motoniveladora</t>
  </si>
  <si>
    <t>j. Retroexcavadora</t>
  </si>
  <si>
    <t>k. Rodillo doble tandem+B42</t>
  </si>
  <si>
    <t>l. Rodillo liso</t>
  </si>
  <si>
    <t>m. Rodillo neumático</t>
  </si>
  <si>
    <t>n. Escoba mecánica</t>
  </si>
  <si>
    <t>o. Tanquero distribuidor de asfalto</t>
  </si>
  <si>
    <t>p. Tanquero distribuidor de agua</t>
  </si>
  <si>
    <t>r. Tractor (bulldozer)</t>
  </si>
  <si>
    <t>s. Volquetas</t>
  </si>
  <si>
    <t>t. Camiones</t>
  </si>
  <si>
    <t xml:space="preserve">q. Tractor </t>
  </si>
  <si>
    <t>u. Furgonetas</t>
  </si>
  <si>
    <t>v. Trailer</t>
  </si>
  <si>
    <t>w.Otro (Especifique)</t>
  </si>
  <si>
    <t>1.18.1
Tipo de dato</t>
  </si>
  <si>
    <t>g. Recursos de Créditos  Banco de Desarrollo del Ecuador - BDE</t>
  </si>
  <si>
    <t>1.18. El GAD provincial contó con datos de sensores remotos adquiridos o generados?</t>
  </si>
  <si>
    <t>3.15 El GAD provincial contó con datos de sensores remotos adquiridos o generados?</t>
  </si>
  <si>
    <t>3.15.1
Tipo de dato</t>
  </si>
  <si>
    <t>7.9 El GAD provincial contó con datos de sensores remotos adquiridos o generados?</t>
  </si>
  <si>
    <t>7.9.1
Tipo de dato</t>
  </si>
  <si>
    <t>8.7 El GAD provincial contó con datos de sensores remotos adquiridos o generados?</t>
  </si>
  <si>
    <t>8.7.1
Tipo de dato</t>
  </si>
  <si>
    <t>1. Congope</t>
  </si>
  <si>
    <t>2. AME</t>
  </si>
  <si>
    <t>3. Conagapare</t>
  </si>
  <si>
    <t>4. Otro, especifique</t>
  </si>
  <si>
    <t>1. Perfiles de proyectos</t>
  </si>
  <si>
    <t>2. Gestión de la cooperación descentralizada</t>
  </si>
  <si>
    <t xml:space="preserve">3. Otros, especifique </t>
  </si>
  <si>
    <t xml:space="preserve">1. Plan de cooperación internacional </t>
  </si>
  <si>
    <t xml:space="preserve">2. Agenda de cooperación internacional </t>
  </si>
  <si>
    <t>1. Oferta</t>
  </si>
  <si>
    <t>2. Demanda</t>
  </si>
  <si>
    <t xml:space="preserve">3. Otro (especifique) </t>
  </si>
  <si>
    <t xml:space="preserve">  6.4.2 Fase en la que se encuentra </t>
  </si>
  <si>
    <t xml:space="preserve">6.4.4 Fuentes de información utilizadas: </t>
  </si>
  <si>
    <t>1. Herramientas de información de Cancillería</t>
  </si>
  <si>
    <t>2. Sistemas de información de la Cooperación Internacional de entidades asociativas (Congope. AME, Conagopare)</t>
  </si>
  <si>
    <t xml:space="preserve">  6.6.3 Modalidad de cooperación </t>
  </si>
  <si>
    <t xml:space="preserve">1. Técnico </t>
  </si>
  <si>
    <t>6. Ninguno</t>
  </si>
  <si>
    <t>2. Financiero</t>
  </si>
  <si>
    <t xml:space="preserve">3. Legal </t>
  </si>
  <si>
    <t>4. Todos los anteriores</t>
  </si>
  <si>
    <t>5. Ninguno</t>
  </si>
  <si>
    <t>Pase a la Preg 6.8</t>
  </si>
  <si>
    <t>1. Mancomunidad</t>
  </si>
  <si>
    <t>2. Inactiva</t>
  </si>
  <si>
    <t>GESTIÓN AMBIENTAL, FOMENTO PRODUTIVO, TURISMO, RIEGO Y DRENAJE, GESTIÓN DE RIESGOS Y VIALIDAD</t>
  </si>
  <si>
    <t>1.12.3 / 1.15.2 / 2.3.3 / 8.5.3
Alcance</t>
  </si>
  <si>
    <t xml:space="preserve">1.12.1 / 2.3.1 / 8.5.1 / 7.4.1
Tipo de instrumento </t>
  </si>
  <si>
    <t>5. Ortofotografía</t>
  </si>
  <si>
    <t>6.9.1
Tipo de instrumento</t>
  </si>
  <si>
    <t>6.9.4
Estado</t>
  </si>
  <si>
    <t>2. Consorcio</t>
  </si>
  <si>
    <t xml:space="preserve">3. Alianza público privada </t>
  </si>
  <si>
    <t>4. Empresa Pública</t>
  </si>
  <si>
    <t>5. Otro, especifique</t>
  </si>
  <si>
    <t>1. Activa</t>
  </si>
  <si>
    <t xml:space="preserve">3. Por disolverse </t>
  </si>
  <si>
    <t>3. Acuerdo</t>
  </si>
  <si>
    <t>4. Convenio</t>
  </si>
  <si>
    <t>2.7 El GAD provincial contó con datos de sensores remotos adquiridos o generados?</t>
  </si>
  <si>
    <t>2.7.1
Tipo de dato</t>
  </si>
  <si>
    <t>Finalice el capítulo</t>
  </si>
  <si>
    <t>Pase a la Preg. 3.2</t>
  </si>
  <si>
    <t>Pase a la Preg 7.8</t>
  </si>
  <si>
    <t>Pase a la Preg 7.9</t>
  </si>
  <si>
    <t xml:space="preserve">7.7.1.6 Fuente y monto de financiamiento </t>
  </si>
  <si>
    <t>1.18, 2.7,3.15,7.9,8.7</t>
  </si>
  <si>
    <t>1.11.4 / 2.4.4 / 8.6.5 / 3.13.4 / 
Estado</t>
  </si>
  <si>
    <t>7.7.1.3/7.8.1.3 Modelos de Gestión de Vialidad</t>
  </si>
  <si>
    <t>7.7.1.5/ 7.8.1.6 Entidades participantes</t>
  </si>
  <si>
    <t xml:space="preserve">6.5  Proceso de evaluación del convenio/proyectos </t>
  </si>
  <si>
    <t>6.6.1 Sector / es de Competencia</t>
  </si>
  <si>
    <t>6.8.4 Entidad que brindó la capacitación evento:</t>
  </si>
  <si>
    <t>6.10.1 Modalidad de gestión</t>
  </si>
  <si>
    <t>6.10.2 Estado de la modalidad de gestión</t>
  </si>
  <si>
    <t>6.8.5 Especifique la temática:</t>
  </si>
  <si>
    <t xml:space="preserve">6.10.3 Especifique el instrumento legal que lo respalda </t>
  </si>
  <si>
    <t>4.3 El GAD provincial contó con datos de sensores remotos adquiridos o generados?</t>
  </si>
  <si>
    <t>4.3.1
Tipo de dato</t>
  </si>
  <si>
    <t>7.5.1      1 SI / 2 NO</t>
  </si>
  <si>
    <t>7.5.2 No. de instalaciones</t>
  </si>
  <si>
    <t xml:space="preserve">7.8.1.7 Fuente y monto de financiamiento </t>
  </si>
  <si>
    <t>1.18.4
Nombre del producto</t>
  </si>
  <si>
    <t>1.18.2 Conoce la fecha de toma 
1 SI 2 NO</t>
  </si>
  <si>
    <t>8.7.2 Conoce la fecha de toma 
1 SI 2 NO</t>
  </si>
  <si>
    <t>8.7.4
Nombre del producto</t>
  </si>
  <si>
    <t>7.9.2 Conoce la fecha de toma 
1 SI 2 NO</t>
  </si>
  <si>
    <t>7.9.4
Nombre del producto</t>
  </si>
  <si>
    <t>4.3.2 Conoce la fecha de toma 
1 SI 2 NO</t>
  </si>
  <si>
    <t>4.3.4
Nombre del producto</t>
  </si>
  <si>
    <t>3.15.2 Conoce la fecha de toma 
1 SI 2 NO</t>
  </si>
  <si>
    <t>3.15.4
Nombre del producto</t>
  </si>
  <si>
    <t>2.7.2 Conoce la fecha de toma 
1 SI 2 NO</t>
  </si>
  <si>
    <t>2.7.4
Nombre del producto</t>
  </si>
  <si>
    <t>7.5.3 
1 SI 2 NO</t>
  </si>
  <si>
    <t>7.5.5 No. equipamiento /  maquinaria en operación</t>
  </si>
  <si>
    <t>7.5.6 No. de equipamiento /  maquinaria a comodato</t>
  </si>
  <si>
    <t>7.5.7       1 SI / 2 NO</t>
  </si>
  <si>
    <r>
      <t>7.6.1. Año de la última actualizaciòn del inventario vial</t>
    </r>
    <r>
      <rPr>
        <b/>
        <sz val="12"/>
        <color rgb="FFFF0000"/>
        <rFont val="Arial Narrow"/>
        <family val="2"/>
      </rPr>
      <t xml:space="preserve"> provincial</t>
    </r>
  </si>
  <si>
    <r>
      <t xml:space="preserve">7.6.2. Total de kilómetros del inventario vial </t>
    </r>
    <r>
      <rPr>
        <b/>
        <sz val="12"/>
        <color rgb="FFFF0000"/>
        <rFont val="Arial Narrow"/>
        <family val="2"/>
      </rPr>
      <t>provincial</t>
    </r>
  </si>
  <si>
    <t xml:space="preserve">Especifique software </t>
  </si>
  <si>
    <t>1. GAD Provincial</t>
  </si>
  <si>
    <t>1. GAD Provincial   (USD)</t>
  </si>
  <si>
    <t>1. GAD Provincial (USD)</t>
  </si>
  <si>
    <t xml:space="preserve">1.18.3 
Año de toma 
</t>
  </si>
  <si>
    <t xml:space="preserve">2.7.3 
Año de toma </t>
  </si>
  <si>
    <t xml:space="preserve">3.15.3 
Año de toma </t>
  </si>
  <si>
    <t xml:space="preserve">4.3.3 
Año de toma </t>
  </si>
  <si>
    <t xml:space="preserve">7.9.3 
Año de toma </t>
  </si>
  <si>
    <t>8.7.3 
Año de toma</t>
  </si>
  <si>
    <t xml:space="preserve">cooperacion internacion </t>
  </si>
  <si>
    <t>1. Coordinación</t>
  </si>
  <si>
    <t>2. Dirección</t>
  </si>
  <si>
    <t>3. Unidad</t>
  </si>
  <si>
    <t>1. Delegado de la autoridad</t>
  </si>
  <si>
    <t>2. Técnico responsable</t>
  </si>
  <si>
    <t>3. Ninguna dependencia ni persona responsable</t>
  </si>
  <si>
    <t>Al no contar con una dependencia específica, indique quien gestiona la competencia</t>
  </si>
  <si>
    <t>Edad</t>
  </si>
  <si>
    <t>Experiencia</t>
  </si>
  <si>
    <t>1.Gestión de proyectos</t>
  </si>
  <si>
    <t>2. Gestión de recursos y asistencia técnica</t>
  </si>
  <si>
    <t>3. Las dos anteriores</t>
  </si>
  <si>
    <t>1. Coordinador</t>
  </si>
  <si>
    <t xml:space="preserve">2. Director </t>
  </si>
  <si>
    <t>3. Jefe</t>
  </si>
  <si>
    <t>4. Técnico/analista</t>
  </si>
  <si>
    <t>5. Administrativo</t>
  </si>
  <si>
    <t>6. Otro, especifique</t>
  </si>
  <si>
    <t xml:space="preserve">c. Software </t>
  </si>
  <si>
    <t>2.5 Describa los proyectos ejecutados por la competencia de Fomento Productivo en el año 2021</t>
  </si>
  <si>
    <t>6.4 ¿El GAD Provincial en el año 2021, emitió instrumentos de planificación para Cooperación Internacional?</t>
  </si>
  <si>
    <t>6.4.1 Tipo de instrumento</t>
  </si>
  <si>
    <t>6.4.2.Estado</t>
  </si>
  <si>
    <t>6.5.1
Tipo de instrumento</t>
  </si>
  <si>
    <t>6.5.2
Estado</t>
  </si>
  <si>
    <t>6.5.3
Número de ordenanza/resolución</t>
  </si>
  <si>
    <t>6.5.4  Fecha de emisión</t>
  </si>
  <si>
    <t>Pase a la Preg. 6.6</t>
  </si>
  <si>
    <t xml:space="preserve">  6.6.2 Fase en la que se encuentra </t>
  </si>
  <si>
    <t xml:space="preserve"> 6.6.3 Frecuencia de actualización </t>
  </si>
  <si>
    <t xml:space="preserve">6.6.4 Fuentes de información utilizadas: </t>
  </si>
  <si>
    <t>Pase a la Preg. 6.7</t>
  </si>
  <si>
    <t>6.7 ¿El GAD Provincial en el año 2021 suscribió convenios de cooperación internacional no reembolsable?</t>
  </si>
  <si>
    <t>6.7.3 
Objeto del convenio</t>
  </si>
  <si>
    <t>6.8 ¿Describa los proyectos ejecutados y/o gestionados por la competencia de cooperación internacional en el año 2021?</t>
  </si>
  <si>
    <t>6.8.1 Competencia/función</t>
  </si>
  <si>
    <t>6.8.2 Organismo</t>
  </si>
  <si>
    <t xml:space="preserve">  6.8.3 Modalidad de cooperación </t>
  </si>
  <si>
    <t>2. GAD Provincial
(USD)</t>
  </si>
  <si>
    <t>1. GAD Provincial
USD</t>
  </si>
  <si>
    <t xml:space="preserve">4.1 Área Privada  </t>
  </si>
  <si>
    <t xml:space="preserve">4.2 Área Pública </t>
  </si>
  <si>
    <t>4.1.1 Número de hectáreas</t>
  </si>
  <si>
    <t xml:space="preserve"> 4.1.2 Número de plantas</t>
  </si>
  <si>
    <t>Número de hectáreas 4.2.1</t>
  </si>
  <si>
    <t xml:space="preserve">4.2.2 Número de plantas </t>
  </si>
  <si>
    <t xml:space="preserve">5.1 Área Privada  </t>
  </si>
  <si>
    <t xml:space="preserve">5.1.1 Número de hectáreas </t>
  </si>
  <si>
    <t xml:space="preserve"> 5.1.2 Número de plantas </t>
  </si>
  <si>
    <t xml:space="preserve">5.2 Área Pública </t>
  </si>
  <si>
    <t>5.2.1 Número de hectáreas</t>
  </si>
  <si>
    <t xml:space="preserve">5.2.2 Número de plantas
</t>
  </si>
  <si>
    <t>1.11.3 
Entidades participantes</t>
  </si>
  <si>
    <t>2.4.3 
Entidades participantes</t>
  </si>
  <si>
    <t>3.13.3 
Entidades participantes</t>
  </si>
  <si>
    <t>8.5.3 
Entidades participantes</t>
  </si>
  <si>
    <t>1. GAD Provincial
(USD)</t>
  </si>
  <si>
    <t>Pase a la Preg. 7.2</t>
  </si>
  <si>
    <t xml:space="preserve">7.7.1.7 % de ejecución </t>
  </si>
  <si>
    <t>7.7.1.8 Resultados año 2021</t>
  </si>
  <si>
    <t>7.7.1.9 Observaciones</t>
  </si>
  <si>
    <t xml:space="preserve">7.8.1.8 % de ejecución </t>
  </si>
  <si>
    <t>7.8.1.10
Observaciones</t>
  </si>
  <si>
    <t>7.8.1.9
Resultados año 2021</t>
  </si>
  <si>
    <t>8.6.8 
Articulado al PDyOT 
1 SI / 2 NO</t>
  </si>
  <si>
    <t>8.6.9 Observaciones</t>
  </si>
  <si>
    <t>Total (6.3.1.1+6.3.1.2+6.3.1.2)</t>
  </si>
  <si>
    <t>6.1 Dispuso de una dependencia específica encargada de la gestión de la competencia:</t>
  </si>
  <si>
    <t>6.1.1 Especifique la dependencia que dispuso el GAD para la gestión de la competencia:</t>
  </si>
  <si>
    <t>6.1.2 Al no contar con una dependencia específica, indique quien gestionó la competencia</t>
  </si>
  <si>
    <t>6.3 El personal que gestionó la competencia ha recibido capacitación específica:</t>
  </si>
  <si>
    <r>
      <t>6.3.1 Detalle la información sobre las capacitaciones</t>
    </r>
    <r>
      <rPr>
        <b/>
        <sz val="14"/>
        <rFont val="Arial Narrow"/>
        <family val="2"/>
      </rPr>
      <t xml:space="preserve"> recibidas, en el 2021, por el personal que gestionó la competencia:</t>
    </r>
  </si>
  <si>
    <t>6.3.1.1 Seleccione la temática:</t>
  </si>
  <si>
    <t xml:space="preserve">6.3.1.2 Número total de personal capacitado </t>
  </si>
  <si>
    <t>6.3.1.3 Número por género: Masculino</t>
  </si>
  <si>
    <t>6.3.1.4 Número por género: Femenino</t>
  </si>
  <si>
    <r>
      <t>6.3.1.5 Entidad que brindó la capacitación</t>
    </r>
    <r>
      <rPr>
        <b/>
        <sz val="12"/>
        <color rgb="FFC00000"/>
        <rFont val="Arial Narrow"/>
        <family val="2"/>
      </rPr>
      <t xml:space="preserve"> </t>
    </r>
    <r>
      <rPr>
        <b/>
        <sz val="12"/>
        <rFont val="Arial Narrow"/>
        <family val="2"/>
      </rPr>
      <t xml:space="preserve">evento: </t>
    </r>
    <r>
      <rPr>
        <sz val="12"/>
        <rFont val="Arial Narrow"/>
        <family val="2"/>
      </rPr>
      <t xml:space="preserve">
</t>
    </r>
  </si>
  <si>
    <t>6.5 ¿El GAD Provincial en el año 2021, emitió normativa local de regulación para cooperación internacional?</t>
  </si>
  <si>
    <t>6.6  ¿El GAD en el año 2021 levantó un instrumento técnico para la gestión de la cooperación internacional?</t>
  </si>
  <si>
    <t>6.6.1 Tipo de instrumento  técnico</t>
  </si>
  <si>
    <t xml:space="preserve">6.9.1 Proceso de evaluación de la ejecución de proyectos </t>
  </si>
  <si>
    <t>6.8.4 Valor total del proyecto (USD)</t>
  </si>
  <si>
    <t>6.8.5 Aporte de la cooperación internacional (USD)</t>
  </si>
  <si>
    <t>6.8.6 Aporte del GAD Provincial (USD)</t>
  </si>
  <si>
    <t>Pase a la Preg 6.11</t>
  </si>
  <si>
    <t>6.10.1 
Tipo de mecanismo</t>
  </si>
  <si>
    <t>6.10.2 
Instituciones con los que ha generado espacios de articulación</t>
  </si>
  <si>
    <t>6.11.1 Modalidad de gestión</t>
  </si>
  <si>
    <t>6.11.2 Estado de la modalidad de gestión</t>
  </si>
  <si>
    <t>6.9.2 Proceso de evaluación de la ejecución de convenios</t>
  </si>
  <si>
    <t>6.9 Detalle la siguiente información en relación a la disponibilidad y ejecución de procesos de evaluación del año 2021</t>
  </si>
  <si>
    <t>6.10 ¿El GAD en el año 2021 ha generado mecanismos de articulación multinivel y multiactor para la gestión de la cooperación internacional?</t>
  </si>
  <si>
    <t>6.11 ¿Cuál de las siguientes modalidades de gestión ha implementado el GAD en el año 2021 para la gestión de la cooperación internacional?</t>
  </si>
  <si>
    <t xml:space="preserve">6.11.3 Seleccione el instrumento legal que lo respalda 
</t>
  </si>
  <si>
    <t xml:space="preserve">2 Estudios de pre factibilidad </t>
  </si>
  <si>
    <t xml:space="preserve">3 Estudios de pre factibilidad </t>
  </si>
  <si>
    <t xml:space="preserve">4 Estudios de pre factibilidad </t>
  </si>
  <si>
    <t xml:space="preserve">5 Estudios de pre factibilidad </t>
  </si>
  <si>
    <t>2 Estudio de pre factibilidad</t>
  </si>
  <si>
    <t>3 Estudio de pre factibilidad</t>
  </si>
  <si>
    <t>4 Estudio de pre factibilidad</t>
  </si>
  <si>
    <t>5 Estudio de pre factibilidad</t>
  </si>
  <si>
    <t>6.7.1 Entidad/ cooperante</t>
  </si>
  <si>
    <t>6.7.2 País del cooperante</t>
  </si>
  <si>
    <t>6.7.4 Plazo de vigencia del convenio (Años)</t>
  </si>
  <si>
    <r>
      <rPr>
        <b/>
        <sz val="12"/>
        <color theme="1"/>
        <rFont val="Arial Narrow"/>
        <family val="2"/>
      </rPr>
      <t>7.5.4 Total de maquinaria</t>
    </r>
    <r>
      <rPr>
        <b/>
        <sz val="12"/>
        <color rgb="FFFF0000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</si>
</sst>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Arial Narrow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6"/>
      <color theme="1"/>
      <name val="Arial Narrow"/>
      <family val="2"/>
    </font>
    <font>
      <b/>
      <sz val="16"/>
      <color theme="1"/>
      <name val="Arial Narrow"/>
      <family val="2"/>
    </font>
    <font>
      <b/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Arial Narrow"/>
      <family val="2"/>
    </font>
    <font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14"/>
      <color theme="0"/>
      <name val="Arial Narrow"/>
      <family val="2"/>
    </font>
    <font>
      <b/>
      <sz val="12"/>
      <color rgb="FFFF0000"/>
      <name val="Arial Narrow"/>
      <family val="2"/>
    </font>
    <font>
      <b/>
      <sz val="14"/>
      <color theme="1"/>
      <name val="Arial Narrow"/>
      <family val="2"/>
    </font>
    <font>
      <b/>
      <sz val="14"/>
      <name val="Arial Narrow"/>
      <family val="2"/>
    </font>
    <font>
      <b/>
      <sz val="14"/>
      <color rgb="FFFF0000"/>
      <name val="Arial Narrow"/>
      <family val="2"/>
    </font>
    <font>
      <sz val="8"/>
      <color rgb="FFFF0000"/>
      <name val="Arial Narrow"/>
      <family val="2"/>
    </font>
    <font>
      <b/>
      <sz val="11"/>
      <name val="Arial Narrow"/>
      <family val="2"/>
    </font>
    <font>
      <sz val="8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sz val="9"/>
      <color theme="0"/>
      <name val="Arial Narrow"/>
      <family val="2"/>
    </font>
    <font>
      <sz val="10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1"/>
      <color theme="1"/>
      <name val="Arial Narrow"/>
      <family val="2"/>
    </font>
    <font>
      <b/>
      <sz val="9"/>
      <color theme="1"/>
      <name val="Arial Narrow"/>
      <family val="2"/>
    </font>
    <font>
      <sz val="12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9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Arial Narrow"/>
      <family val="2"/>
    </font>
    <font>
      <b/>
      <sz val="10"/>
      <color theme="0"/>
      <name val="Arial Narrow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b/>
      <sz val="10"/>
      <color rgb="FFFF0000"/>
      <name val="Arial Narrow"/>
      <family val="2"/>
    </font>
    <font>
      <sz val="10"/>
      <color theme="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theme="7" tint="0.39997558519241921"/>
        <bgColor indexed="64"/>
      </patternFill>
    </fill>
  </fills>
  <borders count="19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/>
      <right style="medium">
        <color theme="6" tint="-0.249977111117893"/>
      </right>
      <top/>
      <bottom/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 style="medium">
        <color theme="6" tint="-0.249977111117893"/>
      </left>
      <right/>
      <top/>
      <bottom/>
      <diagonal/>
    </border>
    <border>
      <left/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/>
      <top/>
      <bottom style="dashed">
        <color theme="6" tint="-0.249977111117893"/>
      </bottom>
      <diagonal/>
    </border>
    <border>
      <left/>
      <right/>
      <top style="dashed">
        <color theme="6" tint="-0.249977111117893"/>
      </top>
      <bottom style="dashed">
        <color theme="6" tint="-0.249977111117893"/>
      </bottom>
      <diagonal/>
    </border>
    <border>
      <left/>
      <right/>
      <top style="thin">
        <color theme="6" tint="-0.249977111117893"/>
      </top>
      <bottom/>
      <diagonal/>
    </border>
    <border>
      <left/>
      <right style="thin">
        <color theme="6" tint="-0.249977111117893"/>
      </right>
      <top style="thin">
        <color theme="6" tint="-0.249977111117893"/>
      </top>
      <bottom/>
      <diagonal/>
    </border>
    <border>
      <left/>
      <right style="thin">
        <color theme="6" tint="-0.249977111117893"/>
      </right>
      <top/>
      <bottom/>
      <diagonal/>
    </border>
    <border>
      <left style="thin">
        <color theme="6" tint="-0.249977111117893"/>
      </left>
      <right/>
      <top/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thin">
        <color theme="6" tint="-0.249977111117893"/>
      </top>
      <bottom/>
      <diagonal/>
    </border>
    <border>
      <left/>
      <right/>
      <top/>
      <bottom style="thin">
        <color theme="6" tint="-0.249977111117893"/>
      </bottom>
      <diagonal/>
    </border>
    <border>
      <left/>
      <right style="thin">
        <color theme="6" tint="-0.249977111117893"/>
      </right>
      <top/>
      <bottom style="medium">
        <color theme="6" tint="-0.249977111117893"/>
      </bottom>
      <diagonal/>
    </border>
    <border>
      <left style="thin">
        <color theme="6" tint="-0.249977111117893"/>
      </left>
      <right/>
      <top/>
      <bottom style="medium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77111117893"/>
      </top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249977111117893"/>
      </left>
      <right/>
      <top style="thin">
        <color theme="6" tint="-0.249977111117893"/>
      </top>
      <bottom/>
      <diagonal/>
    </border>
    <border>
      <left/>
      <right style="medium">
        <color theme="6" tint="-0.249977111117893"/>
      </right>
      <top/>
      <bottom style="dashed">
        <color theme="6" tint="-0.249977111117893"/>
      </bottom>
      <diagonal/>
    </border>
    <border>
      <left style="medium">
        <color theme="6" tint="-0.249977111117893"/>
      </left>
      <right/>
      <top style="dashed">
        <color theme="6" tint="-0.249977111117893"/>
      </top>
      <bottom style="medium">
        <color theme="6" tint="-0.249977111117893"/>
      </bottom>
      <diagonal/>
    </border>
    <border>
      <left/>
      <right/>
      <top style="dashed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dashed">
        <color theme="6" tint="-0.249977111117893"/>
      </top>
      <bottom style="medium">
        <color theme="6" tint="-0.249977111117893"/>
      </bottom>
      <diagonal/>
    </border>
    <border>
      <left style="thin">
        <color indexed="8"/>
      </left>
      <right style="medium">
        <color theme="6" tint="-0.249977111117893"/>
      </right>
      <top style="thin">
        <color indexed="8"/>
      </top>
      <bottom style="medium">
        <color theme="6" tint="-0.249977111117893"/>
      </bottom>
      <diagonal/>
    </border>
    <border>
      <left style="thin">
        <color indexed="0"/>
      </left>
      <right style="thin">
        <color indexed="0"/>
      </right>
      <top style="medium">
        <color theme="6" tint="-0.249977111117893"/>
      </top>
      <bottom style="thin">
        <color indexed="0"/>
      </bottom>
      <diagonal/>
    </border>
    <border>
      <left style="thin">
        <color indexed="0"/>
      </left>
      <right style="medium">
        <color theme="6" tint="-0.249977111117893"/>
      </right>
      <top style="medium">
        <color theme="6" tint="-0.249977111117893"/>
      </top>
      <bottom style="thin">
        <color indexed="0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 style="dashed">
        <color theme="6" tint="-0.249977111117893"/>
      </bottom>
      <diagonal/>
    </border>
    <border>
      <left/>
      <right/>
      <top style="medium">
        <color theme="6" tint="-0.249977111117893"/>
      </top>
      <bottom style="dashed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249977111117893"/>
      </top>
      <bottom style="dashed">
        <color theme="6" tint="-0.249977111117893"/>
      </bottom>
      <diagonal/>
    </border>
    <border>
      <left style="medium">
        <color theme="6" tint="-0.249977111117893"/>
      </left>
      <right/>
      <top style="dashed">
        <color theme="6" tint="-0.249977111117893"/>
      </top>
      <bottom style="dashed">
        <color theme="6" tint="-0.249977111117893"/>
      </bottom>
      <diagonal/>
    </border>
    <border>
      <left/>
      <right style="medium">
        <color theme="6" tint="-0.249977111117893"/>
      </right>
      <top style="dashed">
        <color theme="6" tint="-0.249977111117893"/>
      </top>
      <bottom style="dashed">
        <color theme="6" tint="-0.249977111117893"/>
      </bottom>
      <diagonal/>
    </border>
    <border>
      <left/>
      <right style="thin">
        <color indexed="0"/>
      </right>
      <top style="medium">
        <color theme="6" tint="-0.249977111117893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theme="6" tint="-0.249977111117893"/>
      </bottom>
      <diagonal/>
    </border>
    <border>
      <left style="thin">
        <color indexed="8"/>
      </left>
      <right style="medium">
        <color theme="6" tint="-0.249977111117893"/>
      </right>
      <top style="thin">
        <color indexed="64"/>
      </top>
      <bottom style="medium">
        <color theme="6" tint="-0.249977111117893"/>
      </bottom>
      <diagonal/>
    </border>
    <border>
      <left style="thin">
        <color theme="6" tint="-0.249977111117893"/>
      </left>
      <right/>
      <top/>
      <bottom style="dashed">
        <color theme="6" tint="-0.249977111117893"/>
      </bottom>
      <diagonal/>
    </border>
    <border>
      <left style="thin">
        <color indexed="0"/>
      </left>
      <right style="thin">
        <color indexed="0"/>
      </right>
      <top style="thin">
        <color theme="6" tint="-0.249977111117893"/>
      </top>
      <bottom style="thin">
        <color indexed="64"/>
      </bottom>
      <diagonal/>
    </border>
    <border>
      <left style="medium">
        <color theme="6" tint="-0.249977111117893"/>
      </left>
      <right style="thin">
        <color indexed="8"/>
      </right>
      <top style="thin">
        <color theme="6" tint="-0.249977111117893"/>
      </top>
      <bottom style="thin">
        <color indexed="64"/>
      </bottom>
      <diagonal/>
    </border>
    <border>
      <left style="thin">
        <color indexed="0"/>
      </left>
      <right style="medium">
        <color theme="6" tint="-0.249977111117893"/>
      </right>
      <top style="thin">
        <color theme="6" tint="-0.249977111117893"/>
      </top>
      <bottom style="thin">
        <color indexed="64"/>
      </bottom>
      <diagonal/>
    </border>
    <border>
      <left style="medium">
        <color theme="6" tint="-0.249977111117893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 style="thin">
        <color indexed="8"/>
      </right>
      <top style="thin">
        <color indexed="64"/>
      </top>
      <bottom style="medium">
        <color theme="6" tint="-0.249977111117893"/>
      </bottom>
      <diagonal/>
    </border>
    <border>
      <left/>
      <right style="thin">
        <color theme="6" tint="-0.249977111117893"/>
      </right>
      <top/>
      <bottom style="dashed">
        <color theme="6" tint="-0.249977111117893"/>
      </bottom>
      <diagonal/>
    </border>
    <border>
      <left/>
      <right style="thin">
        <color theme="6" tint="-0.249977111117893"/>
      </right>
      <top style="dashed">
        <color theme="6" tint="-0.249977111117893"/>
      </top>
      <bottom style="dashed">
        <color theme="6" tint="-0.249977111117893"/>
      </bottom>
      <diagonal/>
    </border>
    <border>
      <left style="thin">
        <color theme="6" tint="-0.249977111117893"/>
      </left>
      <right/>
      <top style="dashed">
        <color theme="6" tint="-0.249977111117893"/>
      </top>
      <bottom style="dashed">
        <color theme="6" tint="-0.249977111117893"/>
      </bottom>
      <diagonal/>
    </border>
    <border>
      <left/>
      <right/>
      <top style="dashed">
        <color theme="6" tint="-0.249977111117893"/>
      </top>
      <bottom/>
      <diagonal/>
    </border>
    <border>
      <left/>
      <right style="medium">
        <color theme="6" tint="-0.249977111117893"/>
      </right>
      <top style="dashed">
        <color theme="6" tint="-0.249977111117893"/>
      </top>
      <bottom/>
      <diagonal/>
    </border>
    <border>
      <left style="medium">
        <color theme="6" tint="-0.249977111117893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theme="6" tint="-0.249977111117893"/>
      </right>
      <top style="thin">
        <color indexed="64"/>
      </top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/>
      <diagonal/>
    </border>
    <border>
      <left/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499984740745262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249977111117893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dashed">
        <color theme="6" tint="-0.249977111117893"/>
      </bottom>
      <diagonal/>
    </border>
    <border>
      <left/>
      <right/>
      <top style="medium">
        <color theme="6" tint="-0.499984740745262"/>
      </top>
      <bottom style="dashed">
        <color theme="6" tint="-0.249977111117893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dashed">
        <color theme="6" tint="-0.249977111117893"/>
      </bottom>
      <diagonal/>
    </border>
    <border>
      <left style="medium">
        <color theme="6" tint="-0.499984740745262"/>
      </left>
      <right/>
      <top style="dashed">
        <color theme="6" tint="-0.249977111117893"/>
      </top>
      <bottom style="dashed">
        <color theme="6" tint="-0.249977111117893"/>
      </bottom>
      <diagonal/>
    </border>
    <border>
      <left/>
      <right style="medium">
        <color theme="6" tint="-0.499984740745262"/>
      </right>
      <top style="dashed">
        <color theme="6" tint="-0.249977111117893"/>
      </top>
      <bottom style="dashed">
        <color theme="6" tint="-0.249977111117893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6" tint="0.39997558519241921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499984740745262"/>
      </left>
      <right/>
      <top/>
      <bottom style="medium">
        <color theme="6" tint="-0.249977111117893"/>
      </bottom>
      <diagonal/>
    </border>
    <border>
      <left/>
      <right style="medium">
        <color theme="6" tint="-0.499984740745262"/>
      </right>
      <top/>
      <bottom style="medium">
        <color theme="6" tint="-0.249977111117893"/>
      </bottom>
      <diagonal/>
    </border>
    <border>
      <left style="medium">
        <color theme="6" tint="-0.499984740745262"/>
      </left>
      <right/>
      <top style="medium">
        <color theme="6" tint="-0.249977111117893"/>
      </top>
      <bottom/>
      <diagonal/>
    </border>
    <border>
      <left/>
      <right style="medium">
        <color theme="6" tint="-0.499984740745262"/>
      </right>
      <top style="medium">
        <color theme="6" tint="-0.249977111117893"/>
      </top>
      <bottom/>
      <diagonal/>
    </border>
    <border>
      <left style="medium">
        <color theme="6" tint="-0.499984740745262"/>
      </left>
      <right style="thin">
        <color indexed="8"/>
      </right>
      <top style="medium">
        <color theme="6" tint="-0.499984740745262"/>
      </top>
      <bottom style="medium">
        <color theme="6" tint="-0.499984740745262"/>
      </bottom>
      <diagonal/>
    </border>
    <border>
      <left style="thin">
        <color indexed="0"/>
      </left>
      <right style="thin">
        <color indexed="0"/>
      </right>
      <top style="medium">
        <color theme="6" tint="-0.499984740745262"/>
      </top>
      <bottom style="medium">
        <color theme="6" tint="-0.499984740745262"/>
      </bottom>
      <diagonal/>
    </border>
    <border>
      <left style="thin">
        <color indexed="0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249977111117893"/>
      </top>
      <bottom style="dashed">
        <color theme="6" tint="-0.249977111117893"/>
      </bottom>
      <diagonal/>
    </border>
    <border>
      <left/>
      <right style="medium">
        <color theme="6" tint="-0.499984740745262"/>
      </right>
      <top style="medium">
        <color theme="6" tint="-0.249977111117893"/>
      </top>
      <bottom style="dashed">
        <color theme="6" tint="-0.249977111117893"/>
      </bottom>
      <diagonal/>
    </border>
    <border>
      <left style="medium">
        <color theme="6" tint="-0.499984740745262"/>
      </left>
      <right/>
      <top style="dashed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499984740745262"/>
      </right>
      <top style="dashed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499984740745262"/>
      </top>
      <bottom/>
      <diagonal/>
    </border>
    <border>
      <left/>
      <right/>
      <top style="medium">
        <color theme="6" tint="-0.249977111117893"/>
      </top>
      <bottom style="medium">
        <color theme="6" tint="-0.499984740745262"/>
      </bottom>
      <diagonal/>
    </border>
    <border>
      <left/>
      <right style="medium">
        <color theme="6" tint="-0.249977111117893"/>
      </right>
      <top style="medium">
        <color theme="6" tint="-0.249977111117893"/>
      </top>
      <bottom style="medium">
        <color theme="6" tint="-0.499984740745262"/>
      </bottom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249977111117893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249977111117893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medium">
        <color theme="6" tint="-0.249977111117893"/>
      </bottom>
      <diagonal/>
    </border>
    <border>
      <left style="medium">
        <color theme="6" tint="-0.499984740745262"/>
      </left>
      <right style="medium">
        <color rgb="FF76933C"/>
      </right>
      <top style="medium">
        <color theme="6" tint="-0.249977111117893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theme="6" tint="-0.249977111117893"/>
      </top>
      <bottom style="medium">
        <color rgb="FF76933C"/>
      </bottom>
      <diagonal/>
    </border>
    <border>
      <left style="medium">
        <color rgb="FF76933C"/>
      </left>
      <right style="medium">
        <color theme="6" tint="-0.499984740745262"/>
      </right>
      <top style="medium">
        <color theme="6" tint="-0.249977111117893"/>
      </top>
      <bottom style="medium">
        <color rgb="FF76933C"/>
      </bottom>
      <diagonal/>
    </border>
    <border>
      <left style="medium">
        <color theme="6" tint="-0.499984740745262"/>
      </left>
      <right style="medium">
        <color rgb="FF76933C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 style="medium">
        <color theme="6" tint="-0.499984740745262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rgb="FF76933C"/>
      </top>
      <bottom style="medium">
        <color theme="6" tint="-0.499984740745262"/>
      </bottom>
      <diagonal/>
    </border>
    <border>
      <left style="medium">
        <color rgb="FF76933C"/>
      </left>
      <right style="medium">
        <color theme="6" tint="-0.249977111117893"/>
      </right>
      <top style="medium">
        <color theme="6" tint="-0.249977111117893"/>
      </top>
      <bottom style="medium">
        <color rgb="FF76933C"/>
      </bottom>
      <diagonal/>
    </border>
    <border>
      <left style="medium">
        <color rgb="FF76933C"/>
      </left>
      <right style="medium">
        <color theme="6" tint="-0.249977111117893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rgb="FF76933C"/>
      </top>
      <bottom style="medium">
        <color theme="6" tint="-0.249977111117893"/>
      </bottom>
      <diagonal/>
    </border>
    <border>
      <left style="medium">
        <color theme="6" tint="-0.499984740745262"/>
      </left>
      <right style="medium">
        <color rgb="FF76933C"/>
      </right>
      <top style="medium">
        <color theme="6" tint="-0.499984740745262"/>
      </top>
      <bottom style="medium">
        <color rgb="FF76933C"/>
      </bottom>
      <diagonal/>
    </border>
    <border>
      <left style="medium">
        <color rgb="FF76933C"/>
      </left>
      <right style="medium">
        <color rgb="FF76933C"/>
      </right>
      <top style="medium">
        <color theme="6" tint="-0.499984740745262"/>
      </top>
      <bottom style="medium">
        <color rgb="FF76933C"/>
      </bottom>
      <diagonal/>
    </border>
    <border>
      <left style="medium">
        <color rgb="FF76933C"/>
      </left>
      <right style="medium">
        <color theme="6" tint="-0.499984740745262"/>
      </right>
      <top style="medium">
        <color theme="6" tint="-0.499984740745262"/>
      </top>
      <bottom style="medium">
        <color rgb="FF76933C"/>
      </bottom>
      <diagonal/>
    </border>
    <border>
      <left style="medium">
        <color rgb="FF76933C"/>
      </left>
      <right/>
      <top style="medium">
        <color rgb="FF76933C"/>
      </top>
      <bottom style="medium">
        <color rgb="FF76933C"/>
      </bottom>
      <diagonal/>
    </border>
    <border>
      <left/>
      <right/>
      <top style="medium">
        <color rgb="FF76933C"/>
      </top>
      <bottom style="medium">
        <color rgb="FF76933C"/>
      </bottom>
      <diagonal/>
    </border>
    <border>
      <left/>
      <right style="medium">
        <color rgb="FF76933C"/>
      </right>
      <top style="medium">
        <color rgb="FF76933C"/>
      </top>
      <bottom style="medium">
        <color rgb="FF76933C"/>
      </bottom>
      <diagonal/>
    </border>
    <border>
      <left/>
      <right style="medium">
        <color theme="6" tint="-0.249977111117893"/>
      </right>
      <top style="medium">
        <color rgb="FF76933C"/>
      </top>
      <bottom style="medium">
        <color rgb="FF76933C"/>
      </bottom>
      <diagonal/>
    </border>
    <border>
      <left style="medium">
        <color theme="6" tint="-0.499984740745262"/>
      </left>
      <right/>
      <top style="medium">
        <color rgb="FF76933C"/>
      </top>
      <bottom style="medium">
        <color rgb="FF76933C"/>
      </bottom>
      <diagonal/>
    </border>
    <border>
      <left style="medium">
        <color theme="6" tint="-0.499984740745262"/>
      </left>
      <right style="medium">
        <color theme="6" tint="-0.249977111117893"/>
      </right>
      <top style="medium">
        <color theme="6" tint="-0.249977111117893"/>
      </top>
      <bottom style="medium">
        <color theme="6" tint="-0.499984740745262"/>
      </bottom>
      <diagonal/>
    </border>
    <border>
      <left style="medium">
        <color rgb="FF76933C"/>
      </left>
      <right/>
      <top style="medium">
        <color theme="6" tint="-0.499984740745262"/>
      </top>
      <bottom style="medium">
        <color rgb="FF76933C"/>
      </bottom>
      <diagonal/>
    </border>
    <border>
      <left/>
      <right/>
      <top style="medium">
        <color theme="6" tint="-0.499984740745262"/>
      </top>
      <bottom style="medium">
        <color rgb="FF76933C"/>
      </bottom>
      <diagonal/>
    </border>
    <border>
      <left style="medium">
        <color rgb="FF76933C"/>
      </left>
      <right/>
      <top style="medium">
        <color rgb="FF76933C"/>
      </top>
      <bottom style="medium">
        <color theme="6" tint="-0.249977111117893"/>
      </bottom>
      <diagonal/>
    </border>
    <border>
      <left/>
      <right/>
      <top style="medium">
        <color rgb="FF76933C"/>
      </top>
      <bottom style="medium">
        <color theme="6" tint="-0.249977111117893"/>
      </bottom>
      <diagonal/>
    </border>
    <border>
      <left/>
      <right style="medium">
        <color theme="6" tint="-0.499984740745262"/>
      </right>
      <top style="medium">
        <color rgb="FF76933C"/>
      </top>
      <bottom style="medium">
        <color theme="6" tint="-0.249977111117893"/>
      </bottom>
      <diagonal/>
    </border>
    <border>
      <left/>
      <right style="medium">
        <color theme="6" tint="-0.499984740745262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/>
      <top/>
      <bottom/>
      <diagonal/>
    </border>
    <border>
      <left/>
      <right style="thin">
        <color theme="6" tint="-0.249977111117893"/>
      </right>
      <top style="medium">
        <color rgb="FF76933C"/>
      </top>
      <bottom style="medium">
        <color rgb="FF76933C"/>
      </bottom>
      <diagonal/>
    </border>
    <border>
      <left style="thin">
        <color theme="6" tint="-0.249977111117893"/>
      </left>
      <right/>
      <top style="medium">
        <color rgb="FF76933C"/>
      </top>
      <bottom style="medium">
        <color rgb="FF76933C"/>
      </bottom>
      <diagonal/>
    </border>
    <border>
      <left style="thin">
        <color indexed="0"/>
      </left>
      <right/>
      <top style="medium">
        <color theme="6" tint="-0.499984740745262"/>
      </top>
      <bottom style="thin">
        <color indexed="0"/>
      </bottom>
      <diagonal/>
    </border>
    <border>
      <left/>
      <right/>
      <top style="medium">
        <color theme="6" tint="-0.499984740745262"/>
      </top>
      <bottom style="thin">
        <color indexed="0"/>
      </bottom>
      <diagonal/>
    </border>
    <border>
      <left/>
      <right style="thin">
        <color indexed="0"/>
      </right>
      <top style="medium">
        <color theme="6" tint="-0.499984740745262"/>
      </top>
      <bottom style="thin">
        <color indexed="0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thin">
        <color indexed="0"/>
      </bottom>
      <diagonal/>
    </border>
    <border>
      <left style="medium">
        <color theme="6" tint="-0.499984740745262"/>
      </left>
      <right style="medium">
        <color theme="6" tint="-0.249977111117893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rgb="FF76933C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rgb="FF76933C"/>
      </left>
      <right style="medium">
        <color rgb="FF76933C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rgb="FF76933C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 style="thin">
        <color indexed="0"/>
      </right>
      <top style="medium">
        <color theme="6" tint="-0.499984740745262"/>
      </top>
      <bottom style="medium">
        <color theme="6" tint="-0.499984740745262"/>
      </bottom>
      <diagonal/>
    </border>
    <border>
      <left style="thin">
        <color indexed="0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rgb="FF76933C"/>
      </left>
      <right style="medium">
        <color rgb="FF76933C"/>
      </right>
      <top style="medium">
        <color rgb="FF76933C"/>
      </top>
      <bottom/>
      <diagonal/>
    </border>
    <border>
      <left style="medium">
        <color rgb="FF76933C"/>
      </left>
      <right/>
      <top style="medium">
        <color rgb="FF76933C"/>
      </top>
      <bottom/>
      <diagonal/>
    </border>
    <border>
      <left/>
      <right/>
      <top style="medium">
        <color rgb="FF76933C"/>
      </top>
      <bottom/>
      <diagonal/>
    </border>
    <border>
      <left/>
      <right style="medium">
        <color rgb="FF76933C"/>
      </right>
      <top style="medium">
        <color rgb="FF76933C"/>
      </top>
      <bottom/>
      <diagonal/>
    </border>
    <border>
      <left/>
      <right style="medium">
        <color rgb="FF76933C"/>
      </right>
      <top/>
      <bottom/>
      <diagonal/>
    </border>
    <border>
      <left style="medium">
        <color rgb="FF76933C"/>
      </left>
      <right/>
      <top/>
      <bottom style="medium">
        <color rgb="FF76933C"/>
      </bottom>
      <diagonal/>
    </border>
    <border>
      <left/>
      <right/>
      <top/>
      <bottom style="medium">
        <color rgb="FF76933C"/>
      </bottom>
      <diagonal/>
    </border>
    <border>
      <left/>
      <right style="medium">
        <color rgb="FF76933C"/>
      </right>
      <top/>
      <bottom style="medium">
        <color rgb="FF76933C"/>
      </bottom>
      <diagonal/>
    </border>
    <border>
      <left style="medium">
        <color rgb="FF76933C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rgb="FF76933C"/>
      </top>
      <bottom/>
      <diagonal/>
    </border>
    <border>
      <left/>
      <right style="medium">
        <color theme="6" tint="-0.249977111117893"/>
      </right>
      <top/>
      <bottom style="medium">
        <color theme="6" tint="-0.499984740745262"/>
      </bottom>
      <diagonal/>
    </border>
    <border>
      <left/>
      <right style="medium">
        <color theme="6" tint="-0.249977111117893"/>
      </right>
      <top/>
      <bottom style="medium">
        <color rgb="FF76933C"/>
      </bottom>
      <diagonal/>
    </border>
    <border>
      <left style="medium">
        <color rgb="FF76933C"/>
      </left>
      <right/>
      <top style="medium">
        <color theme="6" tint="-0.249977111117893"/>
      </top>
      <bottom/>
      <diagonal/>
    </border>
    <border>
      <left/>
      <right style="medium">
        <color rgb="FF76933C"/>
      </right>
      <top style="medium">
        <color theme="6" tint="-0.249977111117893"/>
      </top>
      <bottom/>
      <diagonal/>
    </border>
    <border>
      <left/>
      <right style="medium">
        <color rgb="FF76933C"/>
      </right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249977111117893"/>
      </left>
      <right/>
      <top style="medium">
        <color rgb="FF76933C"/>
      </top>
      <bottom style="medium">
        <color theme="6" tint="-0.249977111117893"/>
      </bottom>
      <diagonal/>
    </border>
    <border>
      <left/>
      <right style="medium">
        <color rgb="FF76933C"/>
      </right>
      <top style="medium">
        <color rgb="FF76933C"/>
      </top>
      <bottom style="medium">
        <color theme="6" tint="-0.249977111117893"/>
      </bottom>
      <diagonal/>
    </border>
    <border>
      <left style="medium">
        <color theme="6" tint="-0.249977111117893"/>
      </left>
      <right style="medium">
        <color rgb="FF76933C"/>
      </right>
      <top style="medium">
        <color rgb="FF76933C"/>
      </top>
      <bottom style="medium">
        <color rgb="FF76933C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 style="medium">
        <color rgb="FF76933C"/>
      </bottom>
      <diagonal/>
    </border>
    <border>
      <left/>
      <right/>
      <top style="medium">
        <color theme="6" tint="-0.249977111117893"/>
      </top>
      <bottom style="medium">
        <color rgb="FF76933C"/>
      </bottom>
      <diagonal/>
    </border>
    <border>
      <left/>
      <right style="medium">
        <color theme="6" tint="-0.499984740745262"/>
      </right>
      <top style="medium">
        <color rgb="FF76933C"/>
      </top>
      <bottom/>
      <diagonal/>
    </border>
    <border>
      <left/>
      <right style="medium">
        <color theme="6" tint="-0.499984740745262"/>
      </right>
      <top/>
      <bottom style="medium">
        <color rgb="FF76933C"/>
      </bottom>
      <diagonal/>
    </border>
    <border>
      <left style="medium">
        <color rgb="FF76933C"/>
      </left>
      <right/>
      <top/>
      <bottom style="medium">
        <color theme="6" tint="-0.499984740745262"/>
      </bottom>
      <diagonal/>
    </border>
    <border>
      <left style="medium">
        <color theme="6" tint="-0.249977111117893"/>
      </left>
      <right/>
      <top style="medium">
        <color rgb="FF76933C"/>
      </top>
      <bottom style="medium">
        <color rgb="FF76933C"/>
      </bottom>
      <diagonal/>
    </border>
    <border>
      <left/>
      <right style="medium">
        <color rgb="FF76933C"/>
      </right>
      <top style="medium">
        <color theme="6" tint="-0.249977111117893"/>
      </top>
      <bottom style="medium">
        <color rgb="FF76933C"/>
      </bottom>
      <diagonal/>
    </border>
    <border>
      <left style="medium">
        <color rgb="FF76933C"/>
      </left>
      <right/>
      <top style="medium">
        <color theme="6" tint="-0.249977111117893"/>
      </top>
      <bottom style="medium">
        <color rgb="FF76933C"/>
      </bottom>
      <diagonal/>
    </border>
    <border>
      <left style="medium">
        <color theme="6" tint="-0.499984740745262"/>
      </left>
      <right/>
      <top/>
      <bottom style="medium">
        <color rgb="FF76933C"/>
      </bottom>
      <diagonal/>
    </border>
    <border>
      <left style="medium">
        <color rgb="FF76933C"/>
      </left>
      <right/>
      <top style="medium">
        <color rgb="FF76933C"/>
      </top>
      <bottom style="medium">
        <color theme="6" tint="-0.499984740745262"/>
      </bottom>
      <diagonal/>
    </border>
    <border>
      <left/>
      <right style="medium">
        <color rgb="FF76933C"/>
      </right>
      <top style="medium">
        <color rgb="FF76933C"/>
      </top>
      <bottom style="medium">
        <color theme="6" tint="-0.499984740745262"/>
      </bottom>
      <diagonal/>
    </border>
    <border>
      <left/>
      <right/>
      <top style="medium">
        <color rgb="FF76933C"/>
      </top>
      <bottom style="medium">
        <color theme="6" tint="-0.499984740745262"/>
      </bottom>
      <diagonal/>
    </border>
    <border>
      <left/>
      <right style="medium">
        <color theme="6" tint="-0.249977111117893"/>
      </right>
      <top style="medium">
        <color rgb="FF76933C"/>
      </top>
      <bottom style="medium">
        <color theme="6" tint="-0.499984740745262"/>
      </bottom>
      <diagonal/>
    </border>
    <border>
      <left/>
      <right style="medium">
        <color rgb="FF76933C"/>
      </right>
      <top style="medium">
        <color theme="6" tint="-0.499984740745262"/>
      </top>
      <bottom/>
      <diagonal/>
    </border>
    <border>
      <left style="medium">
        <color theme="6" tint="-0.249977111117893"/>
      </left>
      <right style="thin">
        <color indexed="8"/>
      </right>
      <top style="thin">
        <color indexed="8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medium">
        <color rgb="FF76933C"/>
      </right>
      <top style="medium">
        <color theme="6" tint="-0.499984740745262"/>
      </top>
      <bottom style="medium">
        <color rgb="FF76933C"/>
      </bottom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rgb="FF76933C"/>
      </bottom>
      <diagonal/>
    </border>
    <border>
      <left/>
      <right style="medium">
        <color theme="6" tint="-0.249977111117893"/>
      </right>
      <top style="medium">
        <color theme="6" tint="-0.249977111117893"/>
      </top>
      <bottom style="medium">
        <color rgb="FF76933C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rgb="FF76933C"/>
      </top>
      <bottom style="medium">
        <color rgb="FF76933C"/>
      </bottom>
      <diagonal/>
    </border>
    <border>
      <left style="medium">
        <color rgb="FF76933C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rgb="FF76933C"/>
      </right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rgb="FF76933C"/>
      </right>
      <top/>
      <bottom style="medium">
        <color theme="6" tint="-0.499984740745262"/>
      </bottom>
      <diagonal/>
    </border>
    <border>
      <left style="medium">
        <color rgb="FF76933C"/>
      </left>
      <right/>
      <top style="medium">
        <color theme="6" tint="-0.499984740745262"/>
      </top>
      <bottom style="dashed">
        <color theme="6" tint="-0.249977111117893"/>
      </bottom>
      <diagonal/>
    </border>
    <border>
      <left/>
      <right style="medium">
        <color rgb="FF76933C"/>
      </right>
      <top style="medium">
        <color theme="6" tint="-0.499984740745262"/>
      </top>
      <bottom style="dashed">
        <color theme="6" tint="-0.249977111117893"/>
      </bottom>
      <diagonal/>
    </border>
    <border>
      <left style="medium">
        <color rgb="FF76933C"/>
      </left>
      <right/>
      <top style="dashed">
        <color theme="6" tint="-0.249977111117893"/>
      </top>
      <bottom style="dashed">
        <color theme="6" tint="-0.249977111117893"/>
      </bottom>
      <diagonal/>
    </border>
    <border>
      <left/>
      <right style="medium">
        <color rgb="FF76933C"/>
      </right>
      <top style="dashed">
        <color theme="6" tint="-0.249977111117893"/>
      </top>
      <bottom style="dashed">
        <color theme="6" tint="-0.249977111117893"/>
      </bottom>
      <diagonal/>
    </border>
    <border>
      <left style="medium">
        <color rgb="FF76933C"/>
      </left>
      <right/>
      <top style="dashed">
        <color theme="6" tint="-0.249977111117893"/>
      </top>
      <bottom style="medium">
        <color rgb="FF76933C"/>
      </bottom>
      <diagonal/>
    </border>
    <border>
      <left/>
      <right/>
      <top style="dashed">
        <color theme="6" tint="-0.249977111117893"/>
      </top>
      <bottom style="medium">
        <color rgb="FF76933C"/>
      </bottom>
      <diagonal/>
    </border>
    <border>
      <left/>
      <right style="medium">
        <color rgb="FF76933C"/>
      </right>
      <top style="dashed">
        <color theme="6" tint="-0.249977111117893"/>
      </top>
      <bottom style="medium">
        <color rgb="FF76933C"/>
      </bottom>
      <diagonal/>
    </border>
    <border>
      <left style="medium">
        <color theme="6" tint="-0.249977111117893"/>
      </left>
      <right/>
      <top style="medium">
        <color theme="6" tint="-0.499984740745262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499984740745262"/>
      </top>
      <bottom style="medium">
        <color theme="6" tint="-0.249977111117893"/>
      </bottom>
      <diagonal/>
    </border>
    <border>
      <left style="medium">
        <color rgb="FF76933C"/>
      </left>
      <right style="medium">
        <color rgb="FF76933C"/>
      </right>
      <top/>
      <bottom style="medium">
        <color rgb="FF76933C"/>
      </bottom>
      <diagonal/>
    </border>
    <border>
      <left style="medium">
        <color theme="6" tint="-0.499984740745262"/>
      </left>
      <right/>
      <top style="medium">
        <color rgb="FF76933C"/>
      </top>
      <bottom style="medium">
        <color theme="6" tint="-0.249977111117893"/>
      </bottom>
      <diagonal/>
    </border>
    <border>
      <left style="medium">
        <color rgb="FF76933C"/>
      </left>
      <right/>
      <top style="medium">
        <color theme="6" tint="-0.499984740745262"/>
      </top>
      <bottom/>
      <diagonal/>
    </border>
    <border>
      <left style="medium">
        <color theme="6" tint="-0.499984740745262"/>
      </left>
      <right/>
      <top style="medium">
        <color rgb="FF76933C"/>
      </top>
      <bottom style="medium">
        <color theme="6" tint="-0.499984740745262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Protection="0">
      <alignment vertical="top" wrapText="1"/>
    </xf>
  </cellStyleXfs>
  <cellXfs count="1602">
    <xf numFmtId="0" fontId="0" fillId="0" borderId="0" xfId="0"/>
    <xf numFmtId="0" fontId="6" fillId="0" borderId="0" xfId="3" applyFont="1" applyBorder="1"/>
    <xf numFmtId="0" fontId="7" fillId="0" borderId="0" xfId="3" applyFont="1" applyBorder="1"/>
    <xf numFmtId="0" fontId="6" fillId="0" borderId="0" xfId="0" applyFont="1" applyBorder="1" applyAlignment="1">
      <alignment vertical="center"/>
    </xf>
    <xf numFmtId="0" fontId="8" fillId="0" borderId="0" xfId="3" applyFont="1" applyBorder="1"/>
    <xf numFmtId="0" fontId="9" fillId="0" borderId="0" xfId="3" applyFont="1" applyBorder="1" applyAlignment="1">
      <alignment vertical="center"/>
    </xf>
    <xf numFmtId="0" fontId="10" fillId="0" borderId="0" xfId="3" applyFont="1" applyBorder="1" applyAlignment="1">
      <alignment horizontal="right" vertical="top"/>
    </xf>
    <xf numFmtId="0" fontId="10" fillId="0" borderId="0" xfId="3" applyFont="1" applyBorder="1" applyAlignment="1">
      <alignment horizontal="right" vertical="top" wrapText="1"/>
    </xf>
    <xf numFmtId="0" fontId="9" fillId="0" borderId="0" xfId="3" applyFont="1" applyBorder="1" applyAlignment="1">
      <alignment vertical="center" wrapText="1"/>
    </xf>
    <xf numFmtId="0" fontId="9" fillId="0" borderId="0" xfId="3" applyFont="1" applyFill="1" applyBorder="1" applyAlignment="1">
      <alignment wrapText="1"/>
    </xf>
    <xf numFmtId="0" fontId="9" fillId="0" borderId="0" xfId="3" applyFont="1" applyBorder="1" applyAlignment="1">
      <alignment vertical="top" wrapText="1"/>
    </xf>
    <xf numFmtId="0" fontId="11" fillId="0" borderId="0" xfId="3" applyFont="1" applyBorder="1" applyAlignment="1">
      <alignment horizontal="center" wrapText="1"/>
    </xf>
    <xf numFmtId="0" fontId="6" fillId="0" borderId="3" xfId="3" applyFont="1" applyBorder="1"/>
    <xf numFmtId="0" fontId="6" fillId="0" borderId="4" xfId="3" applyFont="1" applyBorder="1"/>
    <xf numFmtId="0" fontId="6" fillId="0" borderId="5" xfId="3" applyFont="1" applyBorder="1"/>
    <xf numFmtId="0" fontId="6" fillId="0" borderId="7" xfId="3" applyFont="1" applyBorder="1"/>
    <xf numFmtId="0" fontId="6" fillId="0" borderId="8" xfId="3" applyFont="1" applyBorder="1"/>
    <xf numFmtId="0" fontId="7" fillId="0" borderId="0" xfId="3" applyFont="1" applyBorder="1" applyAlignment="1">
      <alignment horizontal="left" vertical="center"/>
    </xf>
    <xf numFmtId="0" fontId="10" fillId="0" borderId="0" xfId="3" applyFont="1" applyBorder="1" applyAlignment="1">
      <alignment vertical="top" wrapText="1"/>
    </xf>
    <xf numFmtId="0" fontId="6" fillId="0" borderId="2" xfId="3" applyFont="1" applyBorder="1"/>
    <xf numFmtId="0" fontId="6" fillId="0" borderId="9" xfId="3" applyFont="1" applyBorder="1"/>
    <xf numFmtId="0" fontId="6" fillId="0" borderId="6" xfId="3" applyFont="1" applyBorder="1"/>
    <xf numFmtId="0" fontId="7" fillId="0" borderId="7" xfId="3" applyFont="1" applyBorder="1" applyAlignment="1">
      <alignment vertical="center"/>
    </xf>
    <xf numFmtId="0" fontId="7" fillId="0" borderId="3" xfId="3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3" applyFont="1" applyBorder="1" applyAlignment="1">
      <alignment horizontal="left" vertical="center" wrapText="1"/>
    </xf>
    <xf numFmtId="0" fontId="9" fillId="0" borderId="0" xfId="3" applyFont="1" applyFill="1" applyBorder="1" applyAlignment="1">
      <alignment vertical="center"/>
    </xf>
    <xf numFmtId="0" fontId="9" fillId="0" borderId="5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0" fontId="6" fillId="0" borderId="9" xfId="3" applyFont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vertical="center" wrapText="1"/>
    </xf>
    <xf numFmtId="0" fontId="6" fillId="0" borderId="2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6" fillId="0" borderId="15" xfId="3" applyFont="1" applyBorder="1"/>
    <xf numFmtId="0" fontId="6" fillId="0" borderId="0" xfId="3" applyFont="1" applyFill="1" applyBorder="1"/>
    <xf numFmtId="0" fontId="6" fillId="0" borderId="0" xfId="3" applyFont="1" applyFill="1" applyBorder="1" applyAlignment="1"/>
    <xf numFmtId="0" fontId="6" fillId="0" borderId="0" xfId="3" applyFont="1" applyBorder="1" applyAlignment="1"/>
    <xf numFmtId="0" fontId="6" fillId="0" borderId="0" xfId="3" applyFont="1" applyBorder="1" applyAlignment="1">
      <alignment wrapText="1"/>
    </xf>
    <xf numFmtId="0" fontId="6" fillId="0" borderId="0" xfId="3" applyFont="1" applyBorder="1" applyAlignment="1">
      <alignment vertical="top" wrapText="1"/>
    </xf>
    <xf numFmtId="0" fontId="6" fillId="0" borderId="0" xfId="3" applyFont="1" applyFill="1" applyBorder="1" applyAlignment="1">
      <alignment vertical="top"/>
    </xf>
    <xf numFmtId="0" fontId="6" fillId="0" borderId="0" xfId="3" applyFont="1" applyFill="1" applyBorder="1" applyAlignment="1">
      <alignment horizontal="right" vertical="top"/>
    </xf>
    <xf numFmtId="0" fontId="6" fillId="0" borderId="0" xfId="3" applyFont="1" applyFill="1" applyBorder="1" applyAlignment="1">
      <alignment horizontal="left" vertical="top"/>
    </xf>
    <xf numFmtId="0" fontId="8" fillId="0" borderId="9" xfId="3" applyFont="1" applyBorder="1"/>
    <xf numFmtId="0" fontId="3" fillId="0" borderId="9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left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6" xfId="3" applyFont="1" applyBorder="1"/>
    <xf numFmtId="0" fontId="6" fillId="0" borderId="20" xfId="3" applyFont="1" applyBorder="1"/>
    <xf numFmtId="0" fontId="7" fillId="0" borderId="0" xfId="3" applyFont="1" applyFill="1" applyBorder="1" applyAlignment="1">
      <alignment horizontal="left" vertical="center"/>
    </xf>
    <xf numFmtId="0" fontId="8" fillId="0" borderId="0" xfId="3" applyFont="1" applyFill="1" applyBorder="1"/>
    <xf numFmtId="0" fontId="7" fillId="0" borderId="0" xfId="3" applyFont="1" applyBorder="1" applyAlignment="1">
      <alignment vertical="top" wrapText="1"/>
    </xf>
    <xf numFmtId="0" fontId="7" fillId="0" borderId="3" xfId="3" applyFont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8" fillId="0" borderId="0" xfId="3" applyFont="1" applyBorder="1" applyAlignment="1"/>
    <xf numFmtId="0" fontId="7" fillId="0" borderId="0" xfId="3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3" fillId="0" borderId="0" xfId="3" applyFont="1" applyFill="1" applyBorder="1" applyAlignment="1">
      <alignment vertical="center" wrapText="1"/>
    </xf>
    <xf numFmtId="0" fontId="10" fillId="0" borderId="0" xfId="3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0" fontId="6" fillId="0" borderId="0" xfId="3" applyFont="1" applyFill="1" applyBorder="1" applyAlignment="1">
      <alignment vertical="center"/>
    </xf>
    <xf numFmtId="0" fontId="13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vertical="center" wrapText="1"/>
    </xf>
    <xf numFmtId="0" fontId="6" fillId="0" borderId="9" xfId="3" applyFont="1" applyFill="1" applyBorder="1"/>
    <xf numFmtId="0" fontId="6" fillId="0" borderId="6" xfId="3" applyFont="1" applyFill="1" applyBorder="1" applyAlignment="1"/>
    <xf numFmtId="0" fontId="6" fillId="0" borderId="7" xfId="3" applyFont="1" applyFill="1" applyBorder="1" applyAlignment="1"/>
    <xf numFmtId="0" fontId="6" fillId="0" borderId="8" xfId="3" applyFont="1" applyFill="1" applyBorder="1" applyAlignment="1"/>
    <xf numFmtId="0" fontId="6" fillId="0" borderId="5" xfId="3" applyFont="1" applyFill="1" applyBorder="1"/>
    <xf numFmtId="0" fontId="6" fillId="0" borderId="9" xfId="0" applyFont="1" applyBorder="1" applyAlignment="1">
      <alignment vertical="center"/>
    </xf>
    <xf numFmtId="0" fontId="7" fillId="0" borderId="9" xfId="3" applyFont="1" applyBorder="1" applyAlignment="1">
      <alignment vertical="center" wrapText="1"/>
    </xf>
    <xf numFmtId="0" fontId="3" fillId="0" borderId="9" xfId="3" applyFont="1" applyFill="1" applyBorder="1" applyAlignment="1">
      <alignment vertical="center" wrapText="1"/>
    </xf>
    <xf numFmtId="0" fontId="3" fillId="0" borderId="5" xfId="3" applyFont="1" applyFill="1" applyBorder="1" applyAlignment="1">
      <alignment vertical="center" wrapText="1"/>
    </xf>
    <xf numFmtId="0" fontId="8" fillId="0" borderId="9" xfId="3" applyFont="1" applyFill="1" applyBorder="1"/>
    <xf numFmtId="0" fontId="7" fillId="0" borderId="9" xfId="3" applyFont="1" applyFill="1" applyBorder="1" applyAlignment="1">
      <alignment vertical="center"/>
    </xf>
    <xf numFmtId="0" fontId="7" fillId="0" borderId="9" xfId="3" applyFont="1" applyFill="1" applyBorder="1" applyAlignment="1">
      <alignment horizontal="left" vertical="center"/>
    </xf>
    <xf numFmtId="0" fontId="7" fillId="0" borderId="5" xfId="3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6" fillId="0" borderId="9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 wrapText="1"/>
    </xf>
    <xf numFmtId="0" fontId="13" fillId="0" borderId="5" xfId="3" applyFont="1" applyFill="1" applyBorder="1" applyAlignment="1">
      <alignment vertical="center" wrapText="1"/>
    </xf>
    <xf numFmtId="0" fontId="6" fillId="0" borderId="9" xfId="3" applyFont="1" applyFill="1" applyBorder="1" applyAlignment="1">
      <alignment vertical="center" wrapText="1"/>
    </xf>
    <xf numFmtId="0" fontId="6" fillId="0" borderId="6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7" fillId="0" borderId="5" xfId="3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1" fillId="0" borderId="3" xfId="3" applyFont="1" applyBorder="1" applyAlignment="1">
      <alignment horizontal="center" wrapText="1"/>
    </xf>
    <xf numFmtId="0" fontId="7" fillId="0" borderId="9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6" fillId="0" borderId="0" xfId="3" applyFont="1" applyBorder="1" applyAlignment="1">
      <alignment horizontal="right" vertical="top" wrapText="1"/>
    </xf>
    <xf numFmtId="0" fontId="7" fillId="0" borderId="0" xfId="3" applyFont="1" applyFill="1" applyBorder="1" applyAlignment="1">
      <alignment wrapText="1"/>
    </xf>
    <xf numFmtId="0" fontId="7" fillId="0" borderId="9" xfId="3" applyFont="1" applyBorder="1" applyAlignment="1">
      <alignment vertical="top" wrapText="1"/>
    </xf>
    <xf numFmtId="0" fontId="6" fillId="0" borderId="11" xfId="3" applyFont="1" applyBorder="1" applyAlignment="1">
      <alignment wrapText="1"/>
    </xf>
    <xf numFmtId="0" fontId="6" fillId="0" borderId="12" xfId="3" applyFont="1" applyBorder="1" applyAlignment="1">
      <alignment wrapText="1"/>
    </xf>
    <xf numFmtId="0" fontId="6" fillId="0" borderId="9" xfId="3" applyFont="1" applyFill="1" applyBorder="1" applyAlignment="1"/>
    <xf numFmtId="0" fontId="6" fillId="0" borderId="5" xfId="3" applyFont="1" applyFill="1" applyBorder="1" applyAlignment="1"/>
    <xf numFmtId="0" fontId="6" fillId="0" borderId="26" xfId="3" applyFont="1" applyBorder="1" applyAlignment="1">
      <alignment wrapText="1"/>
    </xf>
    <xf numFmtId="0" fontId="12" fillId="6" borderId="3" xfId="0" applyFont="1" applyFill="1" applyBorder="1" applyAlignment="1">
      <alignment vertical="center"/>
    </xf>
    <xf numFmtId="0" fontId="6" fillId="0" borderId="59" xfId="3" applyFont="1" applyBorder="1"/>
    <xf numFmtId="0" fontId="6" fillId="0" borderId="60" xfId="3" applyFont="1" applyBorder="1"/>
    <xf numFmtId="0" fontId="8" fillId="0" borderId="59" xfId="3" applyFont="1" applyBorder="1"/>
    <xf numFmtId="0" fontId="6" fillId="0" borderId="64" xfId="3" applyFont="1" applyBorder="1"/>
    <xf numFmtId="0" fontId="6" fillId="0" borderId="65" xfId="3" applyFont="1" applyBorder="1"/>
    <xf numFmtId="0" fontId="7" fillId="0" borderId="64" xfId="3" applyFont="1" applyFill="1" applyBorder="1" applyAlignment="1"/>
    <xf numFmtId="0" fontId="7" fillId="0" borderId="1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 wrapText="1"/>
    </xf>
    <xf numFmtId="0" fontId="6" fillId="0" borderId="10" xfId="3" applyFont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3" fillId="0" borderId="9" xfId="3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left" vertical="center"/>
    </xf>
    <xf numFmtId="0" fontId="3" fillId="0" borderId="17" xfId="3" applyFont="1" applyFill="1" applyBorder="1" applyAlignment="1">
      <alignment horizontal="left" vertical="center"/>
    </xf>
    <xf numFmtId="0" fontId="8" fillId="0" borderId="0" xfId="3" applyFont="1" applyBorder="1" applyAlignment="1">
      <alignment horizontal="right" vertical="center"/>
    </xf>
    <xf numFmtId="0" fontId="7" fillId="0" borderId="0" xfId="3" applyFont="1" applyFill="1" applyBorder="1" applyAlignment="1">
      <alignment vertical="center" wrapText="1"/>
    </xf>
    <xf numFmtId="0" fontId="7" fillId="0" borderId="5" xfId="3" applyFont="1" applyFill="1" applyBorder="1" applyAlignment="1">
      <alignment vertical="center" wrapText="1"/>
    </xf>
    <xf numFmtId="0" fontId="7" fillId="0" borderId="7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vertical="center" wrapText="1"/>
    </xf>
    <xf numFmtId="0" fontId="6" fillId="0" borderId="10" xfId="3" applyFont="1" applyFill="1" applyBorder="1" applyAlignment="1"/>
    <xf numFmtId="0" fontId="6" fillId="0" borderId="17" xfId="3" applyFont="1" applyFill="1" applyBorder="1" applyAlignment="1"/>
    <xf numFmtId="0" fontId="7" fillId="0" borderId="9" xfId="0" applyFont="1" applyBorder="1" applyAlignment="1">
      <alignment horizontal="left" vertical="center"/>
    </xf>
    <xf numFmtId="0" fontId="7" fillId="0" borderId="0" xfId="3" applyFont="1" applyBorder="1" applyAlignment="1">
      <alignment vertical="center"/>
    </xf>
    <xf numFmtId="0" fontId="20" fillId="0" borderId="2" xfId="3" applyFont="1" applyFill="1" applyBorder="1" applyAlignment="1">
      <alignment horizontal="left" vertical="center" wrapText="1"/>
    </xf>
    <xf numFmtId="0" fontId="20" fillId="0" borderId="3" xfId="3" applyFont="1" applyFill="1" applyBorder="1" applyAlignment="1">
      <alignment horizontal="left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9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20" fillId="0" borderId="5" xfId="3" applyFont="1" applyFill="1" applyBorder="1" applyAlignment="1">
      <alignment horizontal="left" vertical="center" wrapText="1"/>
    </xf>
    <xf numFmtId="0" fontId="7" fillId="0" borderId="77" xfId="3" applyFont="1" applyBorder="1" applyAlignment="1">
      <alignment vertical="center" wrapText="1"/>
    </xf>
    <xf numFmtId="0" fontId="7" fillId="0" borderId="78" xfId="3" applyFont="1" applyBorder="1" applyAlignment="1">
      <alignment vertical="center" wrapText="1"/>
    </xf>
    <xf numFmtId="0" fontId="7" fillId="0" borderId="78" xfId="0" applyFont="1" applyBorder="1" applyAlignment="1">
      <alignment vertical="center" wrapText="1"/>
    </xf>
    <xf numFmtId="0" fontId="7" fillId="0" borderId="79" xfId="0" applyFont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/>
    </xf>
    <xf numFmtId="0" fontId="3" fillId="0" borderId="3" xfId="3" applyFont="1" applyBorder="1" applyAlignment="1">
      <alignment horizontal="left" vertical="center" wrapText="1"/>
    </xf>
    <xf numFmtId="0" fontId="25" fillId="0" borderId="0" xfId="3" applyFont="1" applyBorder="1" applyAlignment="1">
      <alignment vertical="center"/>
    </xf>
    <xf numFmtId="0" fontId="7" fillId="0" borderId="24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25" fillId="0" borderId="10" xfId="3" applyFont="1" applyBorder="1" applyAlignment="1">
      <alignment vertical="center"/>
    </xf>
    <xf numFmtId="0" fontId="6" fillId="0" borderId="80" xfId="3" applyFont="1" applyFill="1" applyBorder="1" applyAlignment="1"/>
    <xf numFmtId="0" fontId="7" fillId="0" borderId="3" xfId="0" applyFont="1" applyBorder="1" applyAlignment="1">
      <alignment horizontal="left" vertical="center"/>
    </xf>
    <xf numFmtId="0" fontId="25" fillId="0" borderId="3" xfId="3" applyFont="1" applyBorder="1" applyAlignment="1">
      <alignment vertical="center"/>
    </xf>
    <xf numFmtId="0" fontId="6" fillId="0" borderId="3" xfId="3" applyFont="1" applyFill="1" applyBorder="1" applyAlignment="1"/>
    <xf numFmtId="0" fontId="6" fillId="0" borderId="4" xfId="3" applyFont="1" applyFill="1" applyBorder="1" applyAlignment="1"/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25" fillId="0" borderId="7" xfId="3" applyFont="1" applyBorder="1" applyAlignment="1">
      <alignment vertical="center"/>
    </xf>
    <xf numFmtId="0" fontId="7" fillId="0" borderId="60" xfId="3" applyFont="1" applyBorder="1" applyAlignment="1">
      <alignment horizontal="center" vertical="center" wrapText="1"/>
    </xf>
    <xf numFmtId="0" fontId="8" fillId="0" borderId="63" xfId="3" applyFont="1" applyBorder="1"/>
    <xf numFmtId="0" fontId="8" fillId="0" borderId="64" xfId="3" applyFont="1" applyBorder="1"/>
    <xf numFmtId="0" fontId="7" fillId="0" borderId="83" xfId="3" applyFont="1" applyBorder="1" applyAlignment="1">
      <alignment horizontal="left" vertical="center"/>
    </xf>
    <xf numFmtId="0" fontId="6" fillId="0" borderId="56" xfId="3" applyFont="1" applyBorder="1"/>
    <xf numFmtId="0" fontId="6" fillId="0" borderId="57" xfId="3" applyFont="1" applyBorder="1"/>
    <xf numFmtId="0" fontId="6" fillId="0" borderId="58" xfId="3" applyFont="1" applyBorder="1"/>
    <xf numFmtId="0" fontId="6" fillId="0" borderId="82" xfId="3" applyFont="1" applyFill="1" applyBorder="1" applyAlignment="1"/>
    <xf numFmtId="0" fontId="7" fillId="0" borderId="7" xfId="3" applyFont="1" applyBorder="1" applyAlignment="1">
      <alignment horizontal="left" vertical="center"/>
    </xf>
    <xf numFmtId="0" fontId="7" fillId="0" borderId="60" xfId="3" applyFont="1" applyBorder="1" applyAlignment="1">
      <alignment horizontal="left" vertical="center"/>
    </xf>
    <xf numFmtId="0" fontId="6" fillId="0" borderId="84" xfId="3" applyFont="1" applyBorder="1"/>
    <xf numFmtId="0" fontId="6" fillId="0" borderId="82" xfId="3" applyFont="1" applyBorder="1"/>
    <xf numFmtId="0" fontId="9" fillId="0" borderId="59" xfId="3" applyFont="1" applyBorder="1" applyAlignment="1">
      <alignment vertical="top" wrapText="1"/>
    </xf>
    <xf numFmtId="0" fontId="7" fillId="0" borderId="59" xfId="0" applyFont="1" applyBorder="1" applyAlignment="1">
      <alignment horizontal="left" vertical="center"/>
    </xf>
    <xf numFmtId="0" fontId="21" fillId="0" borderId="59" xfId="3" applyFont="1" applyFill="1" applyBorder="1" applyAlignment="1">
      <alignment horizontal="left" vertical="center" wrapText="1"/>
    </xf>
    <xf numFmtId="0" fontId="21" fillId="0" borderId="60" xfId="3" applyFont="1" applyFill="1" applyBorder="1" applyAlignment="1">
      <alignment horizontal="left" vertical="center" wrapText="1"/>
    </xf>
    <xf numFmtId="0" fontId="3" fillId="0" borderId="83" xfId="3" applyFont="1" applyBorder="1" applyAlignment="1">
      <alignment horizontal="left" vertical="center" wrapText="1"/>
    </xf>
    <xf numFmtId="0" fontId="3" fillId="0" borderId="84" xfId="3" applyFont="1" applyBorder="1" applyAlignment="1">
      <alignment horizontal="left" vertical="center" wrapText="1"/>
    </xf>
    <xf numFmtId="0" fontId="6" fillId="0" borderId="61" xfId="3" applyFont="1" applyBorder="1" applyAlignment="1">
      <alignment vertical="center"/>
    </xf>
    <xf numFmtId="0" fontId="7" fillId="0" borderId="62" xfId="3" applyFont="1" applyFill="1" applyBorder="1" applyAlignment="1">
      <alignment horizontal="center" vertical="center"/>
    </xf>
    <xf numFmtId="0" fontId="6" fillId="0" borderId="59" xfId="3" applyFont="1" applyBorder="1" applyAlignment="1">
      <alignment horizontal="center" vertical="center" wrapText="1"/>
    </xf>
    <xf numFmtId="0" fontId="20" fillId="0" borderId="83" xfId="3" applyFont="1" applyFill="1" applyBorder="1" applyAlignment="1">
      <alignment horizontal="left" vertical="center" wrapText="1"/>
    </xf>
    <xf numFmtId="0" fontId="20" fillId="0" borderId="62" xfId="3" applyFont="1" applyFill="1" applyBorder="1" applyAlignment="1">
      <alignment horizontal="left" vertical="center" wrapText="1"/>
    </xf>
    <xf numFmtId="0" fontId="7" fillId="0" borderId="9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6" fillId="0" borderId="59" xfId="3" applyFont="1" applyFill="1" applyBorder="1" applyAlignment="1">
      <alignment vertical="center"/>
    </xf>
    <xf numFmtId="0" fontId="6" fillId="0" borderId="3" xfId="3" applyFont="1" applyFill="1" applyBorder="1"/>
    <xf numFmtId="0" fontId="6" fillId="0" borderId="4" xfId="3" applyFont="1" applyFill="1" applyBorder="1"/>
    <xf numFmtId="0" fontId="6" fillId="0" borderId="7" xfId="3" applyFont="1" applyFill="1" applyBorder="1"/>
    <xf numFmtId="0" fontId="6" fillId="0" borderId="8" xfId="3" applyFont="1" applyFill="1" applyBorder="1"/>
    <xf numFmtId="0" fontId="16" fillId="0" borderId="0" xfId="3" applyFont="1" applyFill="1" applyBorder="1" applyAlignment="1">
      <alignment horizontal="center" vertical="center"/>
    </xf>
    <xf numFmtId="0" fontId="7" fillId="0" borderId="81" xfId="3" applyFont="1" applyFill="1" applyBorder="1" applyAlignment="1">
      <alignment horizontal="left" vertical="center"/>
    </xf>
    <xf numFmtId="0" fontId="7" fillId="0" borderId="7" xfId="3" applyFont="1" applyFill="1" applyBorder="1" applyAlignment="1">
      <alignment horizontal="left" vertical="center"/>
    </xf>
    <xf numFmtId="0" fontId="7" fillId="0" borderId="82" xfId="3" applyFont="1" applyFill="1" applyBorder="1" applyAlignment="1">
      <alignment horizontal="left" vertical="center"/>
    </xf>
    <xf numFmtId="0" fontId="6" fillId="2" borderId="0" xfId="3" applyFont="1" applyFill="1" applyBorder="1"/>
    <xf numFmtId="0" fontId="6" fillId="0" borderId="64" xfId="3" applyFont="1" applyFill="1" applyBorder="1" applyAlignment="1"/>
    <xf numFmtId="0" fontId="6" fillId="0" borderId="60" xfId="3" applyFont="1" applyFill="1" applyBorder="1"/>
    <xf numFmtId="0" fontId="7" fillId="2" borderId="0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3" fillId="2" borderId="9" xfId="3" applyFont="1" applyFill="1" applyBorder="1" applyAlignment="1">
      <alignment horizontal="left" vertical="center"/>
    </xf>
    <xf numFmtId="0" fontId="3" fillId="2" borderId="0" xfId="3" applyFont="1" applyFill="1" applyBorder="1" applyAlignment="1">
      <alignment horizontal="left" vertical="center"/>
    </xf>
    <xf numFmtId="0" fontId="3" fillId="2" borderId="10" xfId="3" applyFont="1" applyFill="1" applyBorder="1" applyAlignment="1">
      <alignment horizontal="left" vertical="center"/>
    </xf>
    <xf numFmtId="0" fontId="3" fillId="2" borderId="17" xfId="3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9" fillId="4" borderId="61" xfId="3" applyFont="1" applyFill="1" applyBorder="1" applyAlignment="1">
      <alignment vertical="center"/>
    </xf>
    <xf numFmtId="0" fontId="19" fillId="4" borderId="10" xfId="3" applyFont="1" applyFill="1" applyBorder="1" applyAlignment="1">
      <alignment vertical="center"/>
    </xf>
    <xf numFmtId="0" fontId="19" fillId="4" borderId="62" xfId="3" applyFont="1" applyFill="1" applyBorder="1" applyAlignment="1">
      <alignment vertical="center"/>
    </xf>
    <xf numFmtId="0" fontId="8" fillId="0" borderId="0" xfId="3" applyFont="1" applyBorder="1" applyAlignment="1">
      <alignment horizontal="right" vertical="top"/>
    </xf>
    <xf numFmtId="0" fontId="7" fillId="0" borderId="0" xfId="3" applyFont="1" applyFill="1" applyBorder="1" applyAlignment="1"/>
    <xf numFmtId="0" fontId="20" fillId="0" borderId="84" xfId="3" applyFont="1" applyFill="1" applyBorder="1" applyAlignment="1">
      <alignment horizontal="left" vertical="center" wrapText="1"/>
    </xf>
    <xf numFmtId="0" fontId="7" fillId="0" borderId="3" xfId="3" applyFont="1" applyBorder="1"/>
    <xf numFmtId="0" fontId="18" fillId="2" borderId="3" xfId="3" applyFont="1" applyFill="1" applyBorder="1" applyAlignment="1">
      <alignment vertical="center" wrapText="1"/>
    </xf>
    <xf numFmtId="0" fontId="18" fillId="2" borderId="84" xfId="3" applyFont="1" applyFill="1" applyBorder="1" applyAlignment="1">
      <alignment vertical="center" wrapText="1"/>
    </xf>
    <xf numFmtId="0" fontId="18" fillId="2" borderId="0" xfId="3" applyFont="1" applyFill="1" applyBorder="1" applyAlignment="1">
      <alignment vertical="center" wrapText="1"/>
    </xf>
    <xf numFmtId="0" fontId="18" fillId="2" borderId="60" xfId="3" applyFont="1" applyFill="1" applyBorder="1" applyAlignment="1">
      <alignment vertical="center" wrapText="1"/>
    </xf>
    <xf numFmtId="0" fontId="18" fillId="2" borderId="7" xfId="3" applyFont="1" applyFill="1" applyBorder="1" applyAlignment="1">
      <alignment vertical="center" wrapText="1"/>
    </xf>
    <xf numFmtId="0" fontId="18" fillId="2" borderId="82" xfId="3" applyFont="1" applyFill="1" applyBorder="1" applyAlignment="1">
      <alignment vertical="center" wrapText="1"/>
    </xf>
    <xf numFmtId="0" fontId="7" fillId="0" borderId="7" xfId="3" applyFont="1" applyFill="1" applyBorder="1" applyAlignment="1"/>
    <xf numFmtId="0" fontId="32" fillId="0" borderId="3" xfId="3" applyFont="1" applyFill="1" applyBorder="1" applyAlignment="1"/>
    <xf numFmtId="0" fontId="8" fillId="0" borderId="3" xfId="3" applyFont="1" applyBorder="1"/>
    <xf numFmtId="0" fontId="8" fillId="0" borderId="7" xfId="3" applyFont="1" applyBorder="1"/>
    <xf numFmtId="0" fontId="6" fillId="0" borderId="83" xfId="3" applyFont="1" applyBorder="1" applyAlignment="1">
      <alignment vertical="center"/>
    </xf>
    <xf numFmtId="0" fontId="6" fillId="0" borderId="3" xfId="3" applyFont="1" applyBorder="1" applyAlignment="1">
      <alignment vertical="center"/>
    </xf>
    <xf numFmtId="0" fontId="3" fillId="0" borderId="3" xfId="3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4" fillId="0" borderId="117" xfId="0" applyFont="1" applyBorder="1" applyAlignment="1">
      <alignment vertical="center"/>
    </xf>
    <xf numFmtId="0" fontId="7" fillId="0" borderId="98" xfId="0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6" fillId="0" borderId="0" xfId="3" applyFont="1" applyBorder="1" applyAlignment="1">
      <alignment vertical="center"/>
    </xf>
    <xf numFmtId="0" fontId="8" fillId="0" borderId="0" xfId="3" applyFont="1" applyBorder="1" applyAlignment="1">
      <alignment vertical="top"/>
    </xf>
    <xf numFmtId="0" fontId="6" fillId="0" borderId="64" xfId="3" applyFont="1" applyFill="1" applyBorder="1"/>
    <xf numFmtId="0" fontId="6" fillId="0" borderId="64" xfId="3" applyFont="1" applyBorder="1" applyAlignment="1">
      <alignment horizontal="center"/>
    </xf>
    <xf numFmtId="0" fontId="6" fillId="0" borderId="125" xfId="3" applyFont="1" applyBorder="1"/>
    <xf numFmtId="0" fontId="4" fillId="0" borderId="0" xfId="0" applyFont="1" applyBorder="1" applyAlignment="1">
      <alignment vertical="center"/>
    </xf>
    <xf numFmtId="0" fontId="4" fillId="0" borderId="59" xfId="0" applyFont="1" applyBorder="1" applyAlignment="1">
      <alignment vertical="center"/>
    </xf>
    <xf numFmtId="0" fontId="8" fillId="0" borderId="0" xfId="0" applyFont="1" applyFill="1" applyBorder="1" applyAlignment="1">
      <alignment horizontal="right" vertical="top"/>
    </xf>
    <xf numFmtId="0" fontId="6" fillId="0" borderId="6" xfId="3" applyFont="1" applyBorder="1" applyAlignment="1">
      <alignment horizontal="center" vertical="center"/>
    </xf>
    <xf numFmtId="0" fontId="25" fillId="0" borderId="7" xfId="3" applyFont="1" applyBorder="1" applyAlignment="1">
      <alignment horizontal="right" vertical="top" wrapText="1"/>
    </xf>
    <xf numFmtId="0" fontId="25" fillId="0" borderId="8" xfId="3" applyFont="1" applyBorder="1" applyAlignment="1">
      <alignment horizontal="right" vertical="top" wrapText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59" xfId="3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6" fillId="0" borderId="148" xfId="3" applyFont="1" applyBorder="1" applyAlignment="1">
      <alignment horizontal="center"/>
    </xf>
    <xf numFmtId="0" fontId="8" fillId="0" borderId="139" xfId="3" applyFont="1" applyFill="1" applyBorder="1"/>
    <xf numFmtId="0" fontId="6" fillId="0" borderId="140" xfId="3" applyFont="1" applyFill="1" applyBorder="1"/>
    <xf numFmtId="0" fontId="7" fillId="0" borderId="140" xfId="3" applyFont="1" applyFill="1" applyBorder="1" applyAlignment="1">
      <alignment vertical="center"/>
    </xf>
    <xf numFmtId="0" fontId="6" fillId="0" borderId="147" xfId="3" applyFont="1" applyFill="1" applyBorder="1"/>
    <xf numFmtId="0" fontId="8" fillId="0" borderId="143" xfId="3" applyFont="1" applyFill="1" applyBorder="1"/>
    <xf numFmtId="0" fontId="6" fillId="0" borderId="144" xfId="3" applyFont="1" applyFill="1" applyBorder="1"/>
    <xf numFmtId="0" fontId="7" fillId="0" borderId="144" xfId="3" applyFont="1" applyFill="1" applyBorder="1" applyAlignment="1">
      <alignment vertical="center"/>
    </xf>
    <xf numFmtId="0" fontId="6" fillId="0" borderId="149" xfId="3" applyFont="1" applyFill="1" applyBorder="1"/>
    <xf numFmtId="0" fontId="12" fillId="3" borderId="9" xfId="0" applyFont="1" applyFill="1" applyBorder="1" applyAlignment="1">
      <alignment vertical="center" readingOrder="1"/>
    </xf>
    <xf numFmtId="0" fontId="12" fillId="3" borderId="0" xfId="0" applyFont="1" applyFill="1" applyBorder="1" applyAlignment="1">
      <alignment vertical="center" readingOrder="1"/>
    </xf>
    <xf numFmtId="0" fontId="6" fillId="0" borderId="2" xfId="3" applyFont="1" applyFill="1" applyBorder="1" applyAlignment="1"/>
    <xf numFmtId="0" fontId="7" fillId="0" borderId="3" xfId="3" applyFont="1" applyFill="1" applyBorder="1" applyAlignment="1"/>
    <xf numFmtId="0" fontId="6" fillId="0" borderId="84" xfId="3" applyFont="1" applyFill="1" applyBorder="1" applyAlignment="1"/>
    <xf numFmtId="0" fontId="3" fillId="0" borderId="7" xfId="3" applyFont="1" applyFill="1" applyBorder="1" applyAlignment="1">
      <alignment vertical="center"/>
    </xf>
    <xf numFmtId="0" fontId="6" fillId="0" borderId="150" xfId="3" applyFont="1" applyBorder="1"/>
    <xf numFmtId="0" fontId="3" fillId="0" borderId="3" xfId="3" applyFont="1" applyFill="1" applyBorder="1" applyAlignment="1">
      <alignment vertical="center"/>
    </xf>
    <xf numFmtId="0" fontId="6" fillId="0" borderId="150" xfId="3" applyFont="1" applyFill="1" applyBorder="1" applyAlignment="1"/>
    <xf numFmtId="0" fontId="6" fillId="0" borderId="161" xfId="3" applyFont="1" applyFill="1" applyBorder="1" applyAlignment="1"/>
    <xf numFmtId="0" fontId="6" fillId="0" borderId="139" xfId="3" applyFont="1" applyFill="1" applyBorder="1" applyAlignment="1"/>
    <xf numFmtId="0" fontId="6" fillId="0" borderId="140" xfId="3" applyFont="1" applyFill="1" applyBorder="1" applyAlignment="1"/>
    <xf numFmtId="0" fontId="7" fillId="0" borderId="140" xfId="3" applyFont="1" applyFill="1" applyBorder="1" applyAlignment="1"/>
    <xf numFmtId="0" fontId="6" fillId="0" borderId="140" xfId="3" applyFont="1" applyBorder="1"/>
    <xf numFmtId="0" fontId="6" fillId="0" borderId="147" xfId="3" applyFont="1" applyFill="1" applyBorder="1" applyAlignment="1"/>
    <xf numFmtId="0" fontId="6" fillId="0" borderId="143" xfId="3" applyFont="1" applyFill="1" applyBorder="1" applyAlignment="1"/>
    <xf numFmtId="0" fontId="6" fillId="0" borderId="144" xfId="3" applyFont="1" applyFill="1" applyBorder="1" applyAlignment="1"/>
    <xf numFmtId="0" fontId="7" fillId="0" borderId="144" xfId="3" applyFont="1" applyBorder="1" applyAlignment="1">
      <alignment vertical="center"/>
    </xf>
    <xf numFmtId="0" fontId="6" fillId="0" borderId="144" xfId="3" applyFont="1" applyBorder="1"/>
    <xf numFmtId="0" fontId="6" fillId="0" borderId="149" xfId="3" applyFont="1" applyFill="1" applyBorder="1" applyAlignment="1"/>
    <xf numFmtId="0" fontId="6" fillId="0" borderId="160" xfId="3" applyFont="1" applyBorder="1"/>
    <xf numFmtId="0" fontId="6" fillId="0" borderId="2" xfId="3" applyFont="1" applyFill="1" applyBorder="1"/>
    <xf numFmtId="0" fontId="6" fillId="0" borderId="6" xfId="3" applyFont="1" applyFill="1" applyBorder="1"/>
    <xf numFmtId="0" fontId="26" fillId="0" borderId="139" xfId="3" applyFont="1" applyBorder="1" applyAlignment="1">
      <alignment vertical="top" wrapText="1"/>
    </xf>
    <xf numFmtId="0" fontId="26" fillId="0" borderId="140" xfId="3" applyFont="1" applyBorder="1" applyAlignment="1">
      <alignment vertical="top" wrapText="1"/>
    </xf>
    <xf numFmtId="0" fontId="26" fillId="0" borderId="141" xfId="3" applyFont="1" applyBorder="1" applyAlignment="1">
      <alignment vertical="top" wrapText="1"/>
    </xf>
    <xf numFmtId="0" fontId="26" fillId="0" borderId="143" xfId="3" applyFont="1" applyBorder="1" applyAlignment="1">
      <alignment vertical="top" wrapText="1"/>
    </xf>
    <xf numFmtId="0" fontId="26" fillId="0" borderId="144" xfId="3" applyFont="1" applyBorder="1" applyAlignment="1">
      <alignment vertical="top" wrapText="1"/>
    </xf>
    <xf numFmtId="0" fontId="26" fillId="0" borderId="145" xfId="3" applyFont="1" applyBorder="1" applyAlignment="1">
      <alignment vertical="top" wrapText="1"/>
    </xf>
    <xf numFmtId="0" fontId="26" fillId="0" borderId="7" xfId="3" applyFont="1" applyBorder="1" applyAlignment="1">
      <alignment vertical="top" wrapText="1"/>
    </xf>
    <xf numFmtId="0" fontId="26" fillId="0" borderId="8" xfId="3" applyFont="1" applyBorder="1" applyAlignment="1">
      <alignment vertical="top" wrapText="1"/>
    </xf>
    <xf numFmtId="0" fontId="4" fillId="0" borderId="154" xfId="3" applyFont="1" applyFill="1" applyBorder="1" applyAlignment="1">
      <alignment vertical="center"/>
    </xf>
    <xf numFmtId="0" fontId="4" fillId="0" borderId="122" xfId="3" applyFont="1" applyFill="1" applyBorder="1" applyAlignment="1">
      <alignment vertical="center"/>
    </xf>
    <xf numFmtId="0" fontId="19" fillId="0" borderId="61" xfId="3" applyFont="1" applyFill="1" applyBorder="1" applyAlignment="1">
      <alignment vertical="center"/>
    </xf>
    <xf numFmtId="0" fontId="19" fillId="0" borderId="10" xfId="3" applyFont="1" applyFill="1" applyBorder="1" applyAlignment="1">
      <alignment vertical="center"/>
    </xf>
    <xf numFmtId="0" fontId="19" fillId="0" borderId="62" xfId="3" applyFont="1" applyFill="1" applyBorder="1" applyAlignment="1">
      <alignment vertical="center"/>
    </xf>
    <xf numFmtId="0" fontId="6" fillId="9" borderId="0" xfId="3" applyFont="1" applyFill="1" applyBorder="1"/>
    <xf numFmtId="0" fontId="18" fillId="2" borderId="3" xfId="3" applyFont="1" applyFill="1" applyBorder="1" applyAlignment="1">
      <alignment horizontal="center" vertical="center" wrapText="1"/>
    </xf>
    <xf numFmtId="0" fontId="18" fillId="2" borderId="84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center" vertical="center" wrapText="1"/>
    </xf>
    <xf numFmtId="0" fontId="18" fillId="2" borderId="60" xfId="3" applyFont="1" applyFill="1" applyBorder="1" applyAlignment="1">
      <alignment horizontal="center" vertical="center" wrapText="1"/>
    </xf>
    <xf numFmtId="0" fontId="19" fillId="9" borderId="61" xfId="3" applyFont="1" applyFill="1" applyBorder="1" applyAlignment="1">
      <alignment vertical="center"/>
    </xf>
    <xf numFmtId="0" fontId="19" fillId="9" borderId="10" xfId="3" applyFont="1" applyFill="1" applyBorder="1" applyAlignment="1">
      <alignment vertical="center"/>
    </xf>
    <xf numFmtId="0" fontId="19" fillId="9" borderId="62" xfId="3" applyFont="1" applyFill="1" applyBorder="1" applyAlignment="1">
      <alignment vertical="center"/>
    </xf>
    <xf numFmtId="0" fontId="26" fillId="9" borderId="2" xfId="3" applyFont="1" applyFill="1" applyBorder="1" applyAlignment="1">
      <alignment vertical="top" wrapText="1"/>
    </xf>
    <xf numFmtId="0" fontId="26" fillId="9" borderId="3" xfId="3" applyFont="1" applyFill="1" applyBorder="1" applyAlignment="1">
      <alignment vertical="top" wrapText="1"/>
    </xf>
    <xf numFmtId="0" fontId="26" fillId="9" borderId="4" xfId="3" applyFont="1" applyFill="1" applyBorder="1" applyAlignment="1">
      <alignment vertical="top" wrapText="1"/>
    </xf>
    <xf numFmtId="0" fontId="26" fillId="9" borderId="6" xfId="3" applyFont="1" applyFill="1" applyBorder="1" applyAlignment="1">
      <alignment vertical="top" wrapText="1"/>
    </xf>
    <xf numFmtId="0" fontId="26" fillId="9" borderId="7" xfId="3" applyFont="1" applyFill="1" applyBorder="1" applyAlignment="1">
      <alignment vertical="top" wrapText="1"/>
    </xf>
    <xf numFmtId="0" fontId="26" fillId="9" borderId="8" xfId="3" applyFont="1" applyFill="1" applyBorder="1" applyAlignment="1">
      <alignment vertical="top" wrapText="1"/>
    </xf>
    <xf numFmtId="0" fontId="6" fillId="9" borderId="3" xfId="3" applyFont="1" applyFill="1" applyBorder="1"/>
    <xf numFmtId="0" fontId="6" fillId="9" borderId="4" xfId="3" applyFont="1" applyFill="1" applyBorder="1"/>
    <xf numFmtId="0" fontId="7" fillId="0" borderId="0" xfId="3" applyFont="1" applyFill="1" applyBorder="1"/>
    <xf numFmtId="0" fontId="14" fillId="0" borderId="63" xfId="3" applyFont="1" applyBorder="1" applyAlignment="1">
      <alignment vertical="center" wrapText="1"/>
    </xf>
    <xf numFmtId="0" fontId="14" fillId="0" borderId="64" xfId="3" applyFont="1" applyBorder="1" applyAlignment="1">
      <alignment vertical="center" wrapText="1"/>
    </xf>
    <xf numFmtId="0" fontId="14" fillId="2" borderId="59" xfId="3" applyFont="1" applyFill="1" applyBorder="1" applyAlignment="1">
      <alignment vertical="center"/>
    </xf>
    <xf numFmtId="0" fontId="14" fillId="2" borderId="0" xfId="3" applyFont="1" applyFill="1" applyBorder="1" applyAlignment="1">
      <alignment vertical="center"/>
    </xf>
    <xf numFmtId="0" fontId="7" fillId="9" borderId="5" xfId="3" applyFont="1" applyFill="1" applyBorder="1" applyAlignment="1">
      <alignment horizontal="center" vertical="center" wrapText="1"/>
    </xf>
    <xf numFmtId="0" fontId="7" fillId="9" borderId="7" xfId="3" applyFont="1" applyFill="1" applyBorder="1" applyAlignment="1">
      <alignment horizontal="center" vertical="center" wrapText="1"/>
    </xf>
    <xf numFmtId="0" fontId="7" fillId="9" borderId="8" xfId="3" applyFont="1" applyFill="1" applyBorder="1" applyAlignment="1">
      <alignment horizontal="center" vertical="center" wrapText="1"/>
    </xf>
    <xf numFmtId="0" fontId="34" fillId="0" borderId="0" xfId="3" applyFont="1" applyFill="1" applyBorder="1"/>
    <xf numFmtId="0" fontId="6" fillId="0" borderId="0" xfId="3" applyFont="1"/>
    <xf numFmtId="0" fontId="8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/>
    </xf>
    <xf numFmtId="0" fontId="7" fillId="0" borderId="0" xfId="3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 wrapText="1"/>
    </xf>
    <xf numFmtId="0" fontId="8" fillId="0" borderId="75" xfId="3" applyFont="1" applyBorder="1" applyAlignment="1">
      <alignment horizontal="right" vertical="top" wrapText="1"/>
    </xf>
    <xf numFmtId="0" fontId="7" fillId="0" borderId="7" xfId="3" applyFont="1" applyFill="1" applyBorder="1" applyAlignment="1">
      <alignment horizontal="center" vertical="center" wrapText="1"/>
    </xf>
    <xf numFmtId="0" fontId="20" fillId="0" borderId="10" xfId="3" applyFont="1" applyFill="1" applyBorder="1" applyAlignment="1">
      <alignment horizontal="left" vertical="center" wrapText="1"/>
    </xf>
    <xf numFmtId="0" fontId="6" fillId="0" borderId="64" xfId="3" applyFont="1" applyFill="1" applyBorder="1" applyAlignment="1">
      <alignment horizontal="center"/>
    </xf>
    <xf numFmtId="0" fontId="8" fillId="3" borderId="74" xfId="3" applyFont="1" applyFill="1" applyBorder="1" applyAlignment="1">
      <alignment vertical="top"/>
    </xf>
    <xf numFmtId="0" fontId="8" fillId="3" borderId="75" xfId="3" applyFont="1" applyFill="1" applyBorder="1" applyAlignment="1">
      <alignment vertical="top"/>
    </xf>
    <xf numFmtId="0" fontId="8" fillId="3" borderId="76" xfId="3" applyFont="1" applyFill="1" applyBorder="1" applyAlignment="1">
      <alignment vertical="top"/>
    </xf>
    <xf numFmtId="0" fontId="6" fillId="0" borderId="11" xfId="3" applyFont="1" applyBorder="1"/>
    <xf numFmtId="0" fontId="6" fillId="0" borderId="12" xfId="3" applyFont="1" applyBorder="1"/>
    <xf numFmtId="0" fontId="7" fillId="0" borderId="3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6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60" xfId="3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14" fillId="0" borderId="74" xfId="3" applyFont="1" applyFill="1" applyBorder="1" applyAlignment="1">
      <alignment horizontal="left" vertical="center"/>
    </xf>
    <xf numFmtId="0" fontId="14" fillId="0" borderId="75" xfId="3" applyFont="1" applyFill="1" applyBorder="1" applyAlignment="1">
      <alignment horizontal="left" vertical="center"/>
    </xf>
    <xf numFmtId="0" fontId="7" fillId="0" borderId="5" xfId="3" applyFont="1" applyFill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6" fillId="0" borderId="113" xfId="3" applyFont="1" applyBorder="1" applyAlignment="1">
      <alignment horizontal="left" vertical="center"/>
    </xf>
    <xf numFmtId="0" fontId="6" fillId="0" borderId="114" xfId="3" applyFont="1" applyBorder="1" applyAlignment="1">
      <alignment horizontal="left" vertical="center"/>
    </xf>
    <xf numFmtId="0" fontId="7" fillId="0" borderId="125" xfId="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2" borderId="57" xfId="3" applyFont="1" applyFill="1" applyBorder="1" applyAlignment="1">
      <alignment horizontal="center" vertical="center" wrapText="1"/>
    </xf>
    <xf numFmtId="0" fontId="7" fillId="2" borderId="92" xfId="3" applyFont="1" applyFill="1" applyBorder="1" applyAlignment="1">
      <alignment horizontal="center" vertical="center" wrapText="1"/>
    </xf>
    <xf numFmtId="0" fontId="25" fillId="0" borderId="114" xfId="3" applyFont="1" applyBorder="1" applyAlignment="1">
      <alignment horizontal="right" vertical="top"/>
    </xf>
    <xf numFmtId="0" fontId="7" fillId="0" borderId="6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7" fillId="0" borderId="7" xfId="3" applyFont="1" applyBorder="1" applyAlignment="1">
      <alignment horizontal="center" vertical="center"/>
    </xf>
    <xf numFmtId="0" fontId="7" fillId="0" borderId="142" xfId="3" applyFont="1" applyFill="1" applyBorder="1" applyAlignment="1">
      <alignment vertical="center" wrapText="1"/>
    </xf>
    <xf numFmtId="0" fontId="7" fillId="0" borderId="144" xfId="3" applyFont="1" applyFill="1" applyBorder="1" applyAlignment="1">
      <alignment vertical="center" wrapText="1"/>
    </xf>
    <xf numFmtId="0" fontId="7" fillId="0" borderId="145" xfId="3" applyFont="1" applyFill="1" applyBorder="1" applyAlignment="1">
      <alignment vertical="center" wrapText="1"/>
    </xf>
    <xf numFmtId="0" fontId="15" fillId="0" borderId="121" xfId="3" applyFont="1" applyFill="1" applyBorder="1" applyAlignment="1">
      <alignment horizontal="center" vertical="center"/>
    </xf>
    <xf numFmtId="0" fontId="15" fillId="0" borderId="122" xfId="3" applyFont="1" applyFill="1" applyBorder="1" applyAlignment="1">
      <alignment horizontal="center" vertical="center"/>
    </xf>
    <xf numFmtId="0" fontId="25" fillId="0" borderId="122" xfId="3" applyFont="1" applyFill="1" applyBorder="1" applyAlignment="1">
      <alignment horizontal="center" vertical="top"/>
    </xf>
    <xf numFmtId="0" fontId="25" fillId="0" borderId="155" xfId="3" applyFont="1" applyFill="1" applyBorder="1" applyAlignment="1">
      <alignment horizontal="center" vertical="top"/>
    </xf>
    <xf numFmtId="0" fontId="19" fillId="9" borderId="0" xfId="3" applyFont="1" applyFill="1" applyBorder="1" applyAlignment="1">
      <alignment vertical="center"/>
    </xf>
    <xf numFmtId="0" fontId="6" fillId="0" borderId="157" xfId="0" applyFont="1" applyBorder="1" applyAlignment="1">
      <alignment horizontal="left" vertical="center"/>
    </xf>
    <xf numFmtId="0" fontId="6" fillId="0" borderId="158" xfId="0" applyFont="1" applyBorder="1" applyAlignment="1">
      <alignment horizontal="left" vertical="center"/>
    </xf>
    <xf numFmtId="0" fontId="8" fillId="0" borderId="158" xfId="3" applyFont="1" applyBorder="1" applyAlignment="1">
      <alignment horizontal="center" vertical="center" wrapText="1"/>
    </xf>
    <xf numFmtId="0" fontId="6" fillId="0" borderId="158" xfId="3" applyFont="1" applyBorder="1" applyAlignment="1">
      <alignment horizontal="center" vertical="center"/>
    </xf>
    <xf numFmtId="0" fontId="8" fillId="0" borderId="175" xfId="3" applyFont="1" applyBorder="1" applyAlignment="1">
      <alignment horizontal="center" vertical="center" wrapText="1"/>
    </xf>
    <xf numFmtId="0" fontId="7" fillId="0" borderId="113" xfId="0" applyFont="1" applyBorder="1" applyAlignment="1">
      <alignment horizontal="left" vertical="center"/>
    </xf>
    <xf numFmtId="0" fontId="7" fillId="0" borderId="114" xfId="0" applyFont="1" applyBorder="1" applyAlignment="1">
      <alignment horizontal="left" vertical="center"/>
    </xf>
    <xf numFmtId="0" fontId="25" fillId="0" borderId="114" xfId="3" applyFont="1" applyBorder="1" applyAlignment="1">
      <alignment vertical="center"/>
    </xf>
    <xf numFmtId="0" fontId="6" fillId="0" borderId="114" xfId="3" applyFont="1" applyFill="1" applyBorder="1" applyAlignment="1"/>
    <xf numFmtId="0" fontId="6" fillId="0" borderId="115" xfId="3" applyFont="1" applyFill="1" applyBorder="1" applyAlignment="1"/>
    <xf numFmtId="0" fontId="7" fillId="0" borderId="121" xfId="0" applyFont="1" applyBorder="1" applyAlignment="1">
      <alignment horizontal="left" vertical="center"/>
    </xf>
    <xf numFmtId="0" fontId="7" fillId="0" borderId="122" xfId="0" applyFont="1" applyBorder="1" applyAlignment="1">
      <alignment horizontal="left" vertical="center"/>
    </xf>
    <xf numFmtId="0" fontId="25" fillId="0" borderId="122" xfId="3" applyFont="1" applyBorder="1" applyAlignment="1">
      <alignment vertical="center"/>
    </xf>
    <xf numFmtId="0" fontId="6" fillId="0" borderId="122" xfId="3" applyFont="1" applyFill="1" applyBorder="1" applyAlignment="1"/>
    <xf numFmtId="0" fontId="6" fillId="0" borderId="155" xfId="3" applyFont="1" applyFill="1" applyBorder="1" applyAlignment="1"/>
    <xf numFmtId="0" fontId="6" fillId="0" borderId="0" xfId="3" applyFont="1" applyAlignment="1">
      <alignment vertical="center"/>
    </xf>
    <xf numFmtId="0" fontId="8" fillId="2" borderId="56" xfId="3" applyFont="1" applyFill="1" applyBorder="1" applyAlignment="1">
      <alignment vertical="top"/>
    </xf>
    <xf numFmtId="0" fontId="8" fillId="2" borderId="57" xfId="3" applyFont="1" applyFill="1" applyBorder="1" applyAlignment="1">
      <alignment vertical="top"/>
    </xf>
    <xf numFmtId="0" fontId="8" fillId="2" borderId="58" xfId="3" applyFont="1" applyFill="1" applyBorder="1" applyAlignment="1">
      <alignment vertical="top"/>
    </xf>
    <xf numFmtId="0" fontId="6" fillId="0" borderId="143" xfId="3" applyFont="1" applyBorder="1"/>
    <xf numFmtId="0" fontId="7" fillId="0" borderId="144" xfId="3" applyFont="1" applyFill="1" applyBorder="1" applyAlignment="1"/>
    <xf numFmtId="0" fontId="32" fillId="0" borderId="144" xfId="3" applyFont="1" applyFill="1" applyBorder="1" applyAlignment="1"/>
    <xf numFmtId="0" fontId="7" fillId="0" borderId="149" xfId="3" applyFont="1" applyFill="1" applyBorder="1" applyAlignment="1"/>
    <xf numFmtId="0" fontId="7" fillId="0" borderId="144" xfId="3" applyFont="1" applyBorder="1" applyAlignment="1">
      <alignment vertical="center" wrapText="1"/>
    </xf>
    <xf numFmtId="0" fontId="7" fillId="0" borderId="149" xfId="3" applyFont="1" applyBorder="1" applyAlignment="1">
      <alignment vertical="center" wrapText="1"/>
    </xf>
    <xf numFmtId="0" fontId="7" fillId="0" borderId="57" xfId="3" applyFont="1" applyFill="1" applyBorder="1" applyAlignment="1">
      <alignment vertical="center" wrapText="1"/>
    </xf>
    <xf numFmtId="0" fontId="7" fillId="0" borderId="170" xfId="3" applyFont="1" applyFill="1" applyBorder="1" applyAlignment="1">
      <alignment vertical="center" wrapText="1"/>
    </xf>
    <xf numFmtId="0" fontId="14" fillId="0" borderId="0" xfId="3" applyFont="1" applyBorder="1" applyAlignment="1">
      <alignment vertical="center" wrapText="1"/>
    </xf>
    <xf numFmtId="0" fontId="7" fillId="0" borderId="57" xfId="3" applyFont="1" applyBorder="1" applyAlignment="1">
      <alignment vertical="top"/>
    </xf>
    <xf numFmtId="0" fontId="7" fillId="0" borderId="3" xfId="3" applyFont="1" applyBorder="1" applyAlignment="1">
      <alignment vertical="top"/>
    </xf>
    <xf numFmtId="0" fontId="6" fillId="0" borderId="68" xfId="3" applyFont="1" applyFill="1" applyBorder="1" applyAlignment="1"/>
    <xf numFmtId="0" fontId="6" fillId="0" borderId="65" xfId="3" applyFont="1" applyFill="1" applyBorder="1" applyAlignment="1"/>
    <xf numFmtId="0" fontId="7" fillId="0" borderId="3" xfId="3" applyFont="1" applyFill="1" applyBorder="1" applyAlignment="1">
      <alignment vertical="top"/>
    </xf>
    <xf numFmtId="0" fontId="8" fillId="2" borderId="139" xfId="3" applyFont="1" applyFill="1" applyBorder="1" applyAlignment="1">
      <alignment vertical="top"/>
    </xf>
    <xf numFmtId="0" fontId="8" fillId="2" borderId="140" xfId="3" applyFont="1" applyFill="1" applyBorder="1" applyAlignment="1">
      <alignment vertical="top"/>
    </xf>
    <xf numFmtId="0" fontId="8" fillId="2" borderId="141" xfId="3" applyFont="1" applyFill="1" applyBorder="1" applyAlignment="1">
      <alignment vertical="top"/>
    </xf>
    <xf numFmtId="0" fontId="6" fillId="0" borderId="145" xfId="3" applyFont="1" applyBorder="1"/>
    <xf numFmtId="0" fontId="7" fillId="0" borderId="140" xfId="3" applyFont="1" applyBorder="1" applyAlignment="1">
      <alignment vertical="top"/>
    </xf>
    <xf numFmtId="0" fontId="9" fillId="0" borderId="6" xfId="3" applyFont="1" applyFill="1" applyBorder="1" applyAlignment="1">
      <alignment vertical="center" wrapText="1"/>
    </xf>
    <xf numFmtId="0" fontId="9" fillId="0" borderId="7" xfId="3" applyFont="1" applyFill="1" applyBorder="1" applyAlignment="1">
      <alignment vertical="center" wrapText="1"/>
    </xf>
    <xf numFmtId="0" fontId="20" fillId="0" borderId="10" xfId="3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7" fillId="0" borderId="3" xfId="3" applyFont="1" applyBorder="1" applyAlignment="1">
      <alignment horizontal="left" vertical="top"/>
    </xf>
    <xf numFmtId="0" fontId="7" fillId="0" borderId="4" xfId="3" applyFont="1" applyBorder="1" applyAlignment="1">
      <alignment vertical="center"/>
    </xf>
    <xf numFmtId="0" fontId="7" fillId="0" borderId="0" xfId="3" applyFont="1" applyBorder="1" applyAlignment="1">
      <alignment horizontal="left" vertical="top"/>
    </xf>
    <xf numFmtId="0" fontId="7" fillId="0" borderId="144" xfId="3" applyFont="1" applyBorder="1" applyAlignment="1">
      <alignment horizontal="left" vertical="top"/>
    </xf>
    <xf numFmtId="0" fontId="7" fillId="0" borderId="149" xfId="3" applyFont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3" applyFont="1" applyFill="1" applyBorder="1" applyAlignment="1">
      <alignment vertical="center"/>
    </xf>
    <xf numFmtId="0" fontId="8" fillId="0" borderId="0" xfId="3" applyFont="1" applyBorder="1" applyAlignment="1">
      <alignment vertical="top" wrapText="1"/>
    </xf>
    <xf numFmtId="0" fontId="6" fillId="0" borderId="9" xfId="0" applyFont="1" applyFill="1" applyBorder="1" applyAlignment="1">
      <alignment horizontal="left" vertical="center"/>
    </xf>
    <xf numFmtId="0" fontId="25" fillId="0" borderId="59" xfId="3" applyFont="1" applyFill="1" applyBorder="1"/>
    <xf numFmtId="0" fontId="25" fillId="0" borderId="0" xfId="3" applyFont="1" applyFill="1" applyBorder="1"/>
    <xf numFmtId="0" fontId="25" fillId="0" borderId="143" xfId="3" applyFont="1" applyFill="1" applyBorder="1"/>
    <xf numFmtId="0" fontId="25" fillId="0" borderId="144" xfId="3" applyFont="1" applyFill="1" applyBorder="1"/>
    <xf numFmtId="0" fontId="25" fillId="2" borderId="64" xfId="3" applyFont="1" applyFill="1" applyBorder="1" applyAlignment="1">
      <alignment horizontal="right" vertical="top"/>
    </xf>
    <xf numFmtId="0" fontId="25" fillId="2" borderId="65" xfId="3" applyFont="1" applyFill="1" applyBorder="1" applyAlignment="1">
      <alignment horizontal="right" vertical="top"/>
    </xf>
    <xf numFmtId="0" fontId="37" fillId="0" borderId="7" xfId="0" applyFont="1" applyBorder="1" applyAlignment="1">
      <alignment vertical="center"/>
    </xf>
    <xf numFmtId="0" fontId="25" fillId="0" borderId="81" xfId="3" applyFont="1" applyFill="1" applyBorder="1"/>
    <xf numFmtId="0" fontId="25" fillId="0" borderId="7" xfId="3" applyFont="1" applyFill="1" applyBorder="1"/>
    <xf numFmtId="0" fontId="25" fillId="0" borderId="59" xfId="0" applyFont="1" applyFill="1" applyBorder="1" applyAlignment="1">
      <alignment horizontal="left" vertical="center"/>
    </xf>
    <xf numFmtId="0" fontId="33" fillId="0" borderId="0" xfId="3" applyFont="1" applyFill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63" xfId="3" applyFont="1" applyFill="1" applyBorder="1"/>
    <xf numFmtId="0" fontId="25" fillId="0" borderId="64" xfId="3" applyFont="1" applyFill="1" applyBorder="1"/>
    <xf numFmtId="0" fontId="25" fillId="9" borderId="59" xfId="3" applyFont="1" applyFill="1" applyBorder="1"/>
    <xf numFmtId="0" fontId="25" fillId="9" borderId="0" xfId="3" applyFont="1" applyFill="1" applyBorder="1"/>
    <xf numFmtId="0" fontId="8" fillId="2" borderId="75" xfId="3" applyFont="1" applyFill="1" applyBorder="1" applyAlignment="1">
      <alignment vertical="top"/>
    </xf>
    <xf numFmtId="0" fontId="37" fillId="0" borderId="75" xfId="0" applyFont="1" applyBorder="1" applyAlignment="1">
      <alignment vertical="center"/>
    </xf>
    <xf numFmtId="0" fontId="33" fillId="0" borderId="75" xfId="3" applyFont="1" applyFill="1" applyBorder="1" applyAlignment="1">
      <alignment horizontal="center" vertical="center" wrapText="1"/>
    </xf>
    <xf numFmtId="0" fontId="25" fillId="2" borderId="59" xfId="3" applyFont="1" applyFill="1" applyBorder="1"/>
    <xf numFmtId="0" fontId="25" fillId="2" borderId="0" xfId="3" applyFont="1" applyFill="1" applyBorder="1"/>
    <xf numFmtId="0" fontId="25" fillId="2" borderId="0" xfId="3" applyFont="1" applyFill="1" applyBorder="1" applyAlignment="1">
      <alignment horizontal="left" vertical="top" wrapText="1"/>
    </xf>
    <xf numFmtId="0" fontId="33" fillId="2" borderId="0" xfId="3" applyFont="1" applyFill="1" applyBorder="1" applyAlignment="1">
      <alignment vertical="top" wrapText="1"/>
    </xf>
    <xf numFmtId="0" fontId="33" fillId="0" borderId="0" xfId="3" applyFont="1" applyFill="1" applyBorder="1" applyAlignment="1">
      <alignment vertical="top" wrapText="1"/>
    </xf>
    <xf numFmtId="0" fontId="8" fillId="2" borderId="0" xfId="3" applyFont="1" applyFill="1" applyBorder="1" applyAlignment="1">
      <alignment horizontal="right" vertical="top" wrapText="1"/>
    </xf>
    <xf numFmtId="0" fontId="33" fillId="2" borderId="7" xfId="3" applyFont="1" applyFill="1" applyBorder="1" applyAlignment="1">
      <alignment horizontal="center" vertical="center" wrapText="1"/>
    </xf>
    <xf numFmtId="0" fontId="33" fillId="2" borderId="82" xfId="3" applyFont="1" applyFill="1" applyBorder="1" applyAlignment="1">
      <alignment horizontal="center" vertical="center" wrapText="1"/>
    </xf>
    <xf numFmtId="0" fontId="33" fillId="0" borderId="0" xfId="3" applyFont="1" applyBorder="1" applyAlignment="1">
      <alignment horizontal="center" vertical="center" wrapText="1"/>
    </xf>
    <xf numFmtId="0" fontId="33" fillId="0" borderId="7" xfId="3" applyFont="1" applyBorder="1" applyAlignment="1">
      <alignment horizontal="center" vertical="center" wrapText="1"/>
    </xf>
    <xf numFmtId="0" fontId="33" fillId="0" borderId="60" xfId="3" applyFont="1" applyFill="1" applyBorder="1" applyAlignment="1">
      <alignment vertical="center"/>
    </xf>
    <xf numFmtId="0" fontId="25" fillId="2" borderId="0" xfId="3" applyFont="1" applyFill="1" applyBorder="1" applyAlignment="1">
      <alignment horizontal="right" vertical="top"/>
    </xf>
    <xf numFmtId="0" fontId="33" fillId="0" borderId="150" xfId="3" applyFont="1" applyFill="1" applyBorder="1" applyAlignment="1"/>
    <xf numFmtId="0" fontId="33" fillId="0" borderId="3" xfId="3" applyFont="1" applyFill="1" applyBorder="1" applyAlignment="1"/>
    <xf numFmtId="0" fontId="33" fillId="0" borderId="4" xfId="3" applyFont="1" applyFill="1" applyBorder="1" applyAlignment="1"/>
    <xf numFmtId="0" fontId="38" fillId="0" borderId="0" xfId="1" applyFont="1" applyFill="1" applyBorder="1" applyAlignment="1">
      <alignment vertical="center"/>
    </xf>
    <xf numFmtId="0" fontId="38" fillId="0" borderId="5" xfId="1" applyFont="1" applyFill="1" applyBorder="1" applyAlignment="1">
      <alignment vertical="center"/>
    </xf>
    <xf numFmtId="0" fontId="25" fillId="0" borderId="9" xfId="3" applyFont="1" applyFill="1" applyBorder="1"/>
    <xf numFmtId="0" fontId="25" fillId="2" borderId="9" xfId="3" applyFont="1" applyFill="1" applyBorder="1"/>
    <xf numFmtId="0" fontId="25" fillId="2" borderId="60" xfId="3" applyFont="1" applyFill="1" applyBorder="1" applyAlignment="1">
      <alignment horizontal="right" vertical="top"/>
    </xf>
    <xf numFmtId="0" fontId="14" fillId="0" borderId="59" xfId="3" applyFont="1" applyBorder="1" applyAlignment="1">
      <alignment vertical="center" wrapText="1"/>
    </xf>
    <xf numFmtId="0" fontId="7" fillId="0" borderId="140" xfId="3" applyFont="1" applyFill="1" applyBorder="1" applyAlignment="1">
      <alignment vertical="top"/>
    </xf>
    <xf numFmtId="0" fontId="7" fillId="0" borderId="140" xfId="3" applyFont="1" applyBorder="1" applyAlignment="1">
      <alignment vertical="center"/>
    </xf>
    <xf numFmtId="0" fontId="3" fillId="0" borderId="144" xfId="3" applyFont="1" applyFill="1" applyBorder="1" applyAlignment="1">
      <alignment vertical="center"/>
    </xf>
    <xf numFmtId="0" fontId="7" fillId="0" borderId="144" xfId="3" applyFont="1" applyBorder="1" applyAlignment="1">
      <alignment vertical="top"/>
    </xf>
    <xf numFmtId="0" fontId="6" fillId="0" borderId="141" xfId="3" applyFont="1" applyFill="1" applyBorder="1" applyAlignment="1"/>
    <xf numFmtId="0" fontId="6" fillId="0" borderId="145" xfId="3" applyFont="1" applyFill="1" applyBorder="1" applyAlignment="1"/>
    <xf numFmtId="0" fontId="6" fillId="0" borderId="151" xfId="3" applyFont="1" applyFill="1" applyBorder="1" applyAlignment="1"/>
    <xf numFmtId="0" fontId="7" fillId="9" borderId="125" xfId="3" applyFont="1" applyFill="1" applyBorder="1" applyAlignment="1">
      <alignment vertical="center" wrapText="1"/>
    </xf>
    <xf numFmtId="0" fontId="26" fillId="0" borderId="9" xfId="3" applyFont="1" applyFill="1" applyBorder="1" applyAlignment="1">
      <alignment vertical="top" wrapText="1"/>
    </xf>
    <xf numFmtId="0" fontId="16" fillId="0" borderId="125" xfId="3" applyFont="1" applyFill="1" applyBorder="1" applyAlignment="1">
      <alignment horizontal="center" vertical="center"/>
    </xf>
    <xf numFmtId="0" fontId="16" fillId="0" borderId="142" xfId="3" applyFont="1" applyFill="1" applyBorder="1" applyAlignment="1">
      <alignment horizontal="center" vertical="center"/>
    </xf>
    <xf numFmtId="0" fontId="19" fillId="4" borderId="178" xfId="3" applyFont="1" applyFill="1" applyBorder="1" applyAlignment="1">
      <alignment vertical="center"/>
    </xf>
    <xf numFmtId="0" fontId="19" fillId="4" borderId="179" xfId="3" applyFont="1" applyFill="1" applyBorder="1" applyAlignment="1">
      <alignment vertical="center"/>
    </xf>
    <xf numFmtId="0" fontId="8" fillId="0" borderId="125" xfId="3" applyFont="1" applyBorder="1"/>
    <xf numFmtId="0" fontId="6" fillId="0" borderId="142" xfId="3" applyFont="1" applyBorder="1"/>
    <xf numFmtId="0" fontId="7" fillId="0" borderId="125" xfId="3" applyFont="1" applyBorder="1" applyAlignment="1">
      <alignment horizontal="left" vertical="center"/>
    </xf>
    <xf numFmtId="0" fontId="7" fillId="0" borderId="142" xfId="3" applyFont="1" applyBorder="1" applyAlignment="1">
      <alignment horizontal="left" vertical="center"/>
    </xf>
    <xf numFmtId="0" fontId="7" fillId="0" borderId="146" xfId="3" applyFont="1" applyBorder="1" applyAlignment="1">
      <alignment horizontal="left" vertical="center"/>
    </xf>
    <xf numFmtId="0" fontId="7" fillId="0" borderId="152" xfId="3" applyFont="1" applyBorder="1" applyAlignment="1">
      <alignment horizontal="left" vertical="center"/>
    </xf>
    <xf numFmtId="0" fontId="7" fillId="0" borderId="150" xfId="3" applyFont="1" applyBorder="1" applyAlignment="1">
      <alignment horizontal="left" vertical="center"/>
    </xf>
    <xf numFmtId="0" fontId="7" fillId="0" borderId="151" xfId="3" applyFont="1" applyBorder="1" applyAlignment="1">
      <alignment horizontal="left" vertical="center"/>
    </xf>
    <xf numFmtId="0" fontId="20" fillId="0" borderId="150" xfId="3" applyFont="1" applyFill="1" applyBorder="1" applyAlignment="1">
      <alignment horizontal="left" vertical="center" wrapText="1"/>
    </xf>
    <xf numFmtId="0" fontId="20" fillId="0" borderId="179" xfId="3" applyFont="1" applyFill="1" applyBorder="1" applyAlignment="1">
      <alignment horizontal="left" vertical="center" wrapText="1"/>
    </xf>
    <xf numFmtId="0" fontId="6" fillId="0" borderId="152" xfId="3" applyFont="1" applyFill="1" applyBorder="1" applyAlignment="1"/>
    <xf numFmtId="0" fontId="20" fillId="0" borderId="125" xfId="3" applyFont="1" applyFill="1" applyBorder="1" applyAlignment="1">
      <alignment horizontal="left" vertical="center" wrapText="1"/>
    </xf>
    <xf numFmtId="0" fontId="20" fillId="0" borderId="151" xfId="3" applyFont="1" applyFill="1" applyBorder="1" applyAlignment="1">
      <alignment horizontal="left" vertical="center" wrapText="1"/>
    </xf>
    <xf numFmtId="0" fontId="7" fillId="0" borderId="142" xfId="3" applyFont="1" applyFill="1" applyBorder="1" applyAlignment="1">
      <alignment horizontal="center" vertical="center"/>
    </xf>
    <xf numFmtId="0" fontId="25" fillId="0" borderId="125" xfId="3" applyFont="1" applyFill="1" applyBorder="1"/>
    <xf numFmtId="0" fontId="7" fillId="0" borderId="125" xfId="0" applyFont="1" applyBorder="1" applyAlignment="1">
      <alignment horizontal="left" vertical="center"/>
    </xf>
    <xf numFmtId="0" fontId="6" fillId="0" borderId="142" xfId="3" applyFont="1" applyFill="1" applyBorder="1" applyAlignment="1"/>
    <xf numFmtId="0" fontId="18" fillId="2" borderId="151" xfId="3" applyFont="1" applyFill="1" applyBorder="1" applyAlignment="1">
      <alignment vertical="center" wrapText="1"/>
    </xf>
    <xf numFmtId="0" fontId="18" fillId="2" borderId="142" xfId="3" applyFont="1" applyFill="1" applyBorder="1" applyAlignment="1">
      <alignment vertical="center" wrapText="1"/>
    </xf>
    <xf numFmtId="0" fontId="18" fillId="2" borderId="152" xfId="3" applyFont="1" applyFill="1" applyBorder="1" applyAlignment="1">
      <alignment vertical="center" wrapText="1"/>
    </xf>
    <xf numFmtId="0" fontId="19" fillId="9" borderId="178" xfId="3" applyFont="1" applyFill="1" applyBorder="1" applyAlignment="1">
      <alignment vertical="center"/>
    </xf>
    <xf numFmtId="0" fontId="19" fillId="9" borderId="179" xfId="3" applyFont="1" applyFill="1" applyBorder="1" applyAlignment="1">
      <alignment vertical="center"/>
    </xf>
    <xf numFmtId="0" fontId="14" fillId="0" borderId="125" xfId="3" applyFont="1" applyBorder="1" applyAlignment="1">
      <alignment vertical="center" wrapText="1"/>
    </xf>
    <xf numFmtId="0" fontId="25" fillId="2" borderId="142" xfId="3" applyFont="1" applyFill="1" applyBorder="1" applyAlignment="1">
      <alignment horizontal="right" vertical="top"/>
    </xf>
    <xf numFmtId="0" fontId="14" fillId="0" borderId="161" xfId="3" applyFont="1" applyBorder="1" applyAlignment="1">
      <alignment vertical="center" wrapText="1"/>
    </xf>
    <xf numFmtId="0" fontId="25" fillId="2" borderId="180" xfId="3" applyFont="1" applyFill="1" applyBorder="1" applyAlignment="1">
      <alignment horizontal="right" vertical="top"/>
    </xf>
    <xf numFmtId="0" fontId="28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  <xf numFmtId="0" fontId="28" fillId="5" borderId="0" xfId="0" applyFont="1" applyFill="1" applyBorder="1" applyAlignment="1">
      <alignment horizontal="center" wrapText="1"/>
    </xf>
    <xf numFmtId="0" fontId="28" fillId="5" borderId="0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28" fillId="0" borderId="0" xfId="0" applyFont="1" applyBorder="1"/>
    <xf numFmtId="0" fontId="28" fillId="0" borderId="0" xfId="0" applyFont="1" applyBorder="1" applyAlignment="1"/>
    <xf numFmtId="0" fontId="28" fillId="0" borderId="0" xfId="0" applyFont="1" applyBorder="1" applyAlignment="1">
      <alignment wrapText="1"/>
    </xf>
    <xf numFmtId="0" fontId="28" fillId="0" borderId="0" xfId="0" applyFont="1" applyFill="1" applyBorder="1" applyAlignment="1">
      <alignment wrapText="1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0" fontId="39" fillId="3" borderId="0" xfId="0" applyFont="1" applyFill="1" applyBorder="1" applyAlignment="1"/>
    <xf numFmtId="0" fontId="28" fillId="5" borderId="0" xfId="0" applyFont="1" applyFill="1" applyBorder="1"/>
    <xf numFmtId="0" fontId="28" fillId="0" borderId="0" xfId="3" applyFont="1" applyFill="1" applyBorder="1" applyAlignment="1">
      <alignment vertical="center"/>
    </xf>
    <xf numFmtId="0" fontId="28" fillId="5" borderId="0" xfId="0" applyFont="1" applyFill="1" applyBorder="1" applyAlignment="1">
      <alignment horizontal="center"/>
    </xf>
    <xf numFmtId="0" fontId="28" fillId="7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vertical="center"/>
    </xf>
    <xf numFmtId="0" fontId="28" fillId="7" borderId="0" xfId="0" applyFont="1" applyFill="1" applyBorder="1"/>
    <xf numFmtId="0" fontId="28" fillId="7" borderId="0" xfId="0" applyFont="1" applyFill="1" applyBorder="1" applyAlignment="1">
      <alignment vertical="center"/>
    </xf>
    <xf numFmtId="0" fontId="28" fillId="2" borderId="0" xfId="0" applyFont="1" applyFill="1" applyBorder="1" applyAlignment="1">
      <alignment wrapText="1"/>
    </xf>
    <xf numFmtId="0" fontId="28" fillId="0" borderId="0" xfId="0" applyFont="1" applyBorder="1" applyAlignment="1">
      <alignment horizontal="left"/>
    </xf>
    <xf numFmtId="0" fontId="28" fillId="0" borderId="176" xfId="0" applyFont="1" applyFill="1" applyBorder="1" applyAlignment="1">
      <alignment vertical="center"/>
    </xf>
    <xf numFmtId="0" fontId="28" fillId="2" borderId="0" xfId="0" applyFont="1" applyFill="1" applyBorder="1"/>
    <xf numFmtId="0" fontId="40" fillId="0" borderId="63" xfId="3" applyFont="1" applyFill="1" applyBorder="1" applyAlignment="1">
      <alignment vertical="center" wrapText="1"/>
    </xf>
    <xf numFmtId="0" fontId="40" fillId="0" borderId="64" xfId="3" applyFont="1" applyFill="1" applyBorder="1" applyAlignment="1">
      <alignment vertical="center" wrapText="1"/>
    </xf>
    <xf numFmtId="0" fontId="41" fillId="0" borderId="64" xfId="3" applyFont="1" applyFill="1" applyBorder="1" applyAlignment="1">
      <alignment vertical="center" wrapText="1"/>
    </xf>
    <xf numFmtId="0" fontId="41" fillId="0" borderId="148" xfId="3" applyFont="1" applyFill="1" applyBorder="1" applyAlignment="1">
      <alignment vertical="center" wrapText="1"/>
    </xf>
    <xf numFmtId="0" fontId="7" fillId="9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34" fillId="0" borderId="0" xfId="3" applyFont="1" applyFill="1" applyBorder="1" applyAlignment="1">
      <alignment vertical="top"/>
    </xf>
    <xf numFmtId="0" fontId="7" fillId="0" borderId="139" xfId="3" applyFont="1" applyFill="1" applyBorder="1" applyAlignment="1">
      <alignment vertical="top" wrapText="1"/>
    </xf>
    <xf numFmtId="0" fontId="7" fillId="0" borderId="140" xfId="3" applyFont="1" applyFill="1" applyBorder="1" applyAlignment="1">
      <alignment vertical="top" wrapText="1"/>
    </xf>
    <xf numFmtId="0" fontId="7" fillId="0" borderId="141" xfId="3" applyFont="1" applyFill="1" applyBorder="1" applyAlignment="1">
      <alignment vertical="top" wrapText="1"/>
    </xf>
    <xf numFmtId="0" fontId="7" fillId="0" borderId="125" xfId="3" applyFont="1" applyFill="1" applyBorder="1" applyAlignment="1">
      <alignment vertical="center" wrapText="1"/>
    </xf>
    <xf numFmtId="0" fontId="7" fillId="0" borderId="143" xfId="3" applyFont="1" applyFill="1" applyBorder="1" applyAlignment="1">
      <alignment vertical="center" wrapText="1"/>
    </xf>
    <xf numFmtId="0" fontId="7" fillId="0" borderId="140" xfId="3" applyFont="1" applyBorder="1"/>
    <xf numFmtId="0" fontId="8" fillId="0" borderId="139" xfId="3" applyFont="1" applyBorder="1" applyAlignment="1">
      <alignment vertical="top"/>
    </xf>
    <xf numFmtId="0" fontId="8" fillId="0" borderId="140" xfId="3" applyFont="1" applyBorder="1" applyAlignment="1">
      <alignment vertical="top"/>
    </xf>
    <xf numFmtId="0" fontId="8" fillId="0" borderId="141" xfId="3" applyFont="1" applyBorder="1" applyAlignment="1">
      <alignment vertical="top"/>
    </xf>
    <xf numFmtId="0" fontId="8" fillId="0" borderId="143" xfId="3" applyFont="1" applyBorder="1" applyAlignment="1">
      <alignment vertical="top"/>
    </xf>
    <xf numFmtId="0" fontId="8" fillId="0" borderId="144" xfId="3" applyFont="1" applyBorder="1" applyAlignment="1">
      <alignment vertical="top"/>
    </xf>
    <xf numFmtId="0" fontId="8" fillId="0" borderId="145" xfId="3" applyFont="1" applyBorder="1" applyAlignment="1">
      <alignment vertical="top"/>
    </xf>
    <xf numFmtId="0" fontId="7" fillId="9" borderId="0" xfId="3" applyFont="1" applyFill="1" applyBorder="1" applyAlignment="1">
      <alignment horizontal="center" wrapText="1"/>
    </xf>
    <xf numFmtId="0" fontId="6" fillId="0" borderId="10" xfId="3" applyFont="1" applyBorder="1" applyAlignment="1"/>
    <xf numFmtId="0" fontId="6" fillId="0" borderId="17" xfId="3" applyFont="1" applyBorder="1" applyAlignment="1"/>
    <xf numFmtId="0" fontId="7" fillId="0" borderId="3" xfId="3" applyFont="1" applyBorder="1" applyAlignment="1">
      <alignment vertical="center" wrapText="1"/>
    </xf>
    <xf numFmtId="0" fontId="7" fillId="0" borderId="4" xfId="3" applyFont="1" applyBorder="1" applyAlignment="1">
      <alignment vertical="center" wrapText="1"/>
    </xf>
    <xf numFmtId="0" fontId="6" fillId="0" borderId="7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140" xfId="3" applyFont="1" applyBorder="1" applyAlignment="1">
      <alignment horizontal="center"/>
    </xf>
    <xf numFmtId="0" fontId="8" fillId="4" borderId="117" xfId="3" applyFont="1" applyFill="1" applyBorder="1" applyAlignment="1">
      <alignment vertical="top"/>
    </xf>
    <xf numFmtId="0" fontId="8" fillId="4" borderId="114" xfId="3" applyFont="1" applyFill="1" applyBorder="1" applyAlignment="1">
      <alignment vertical="top"/>
    </xf>
    <xf numFmtId="0" fontId="8" fillId="4" borderId="115" xfId="3" applyFont="1" applyFill="1" applyBorder="1" applyAlignment="1">
      <alignment vertical="top"/>
    </xf>
    <xf numFmtId="0" fontId="8" fillId="4" borderId="104" xfId="3" applyFont="1" applyFill="1" applyBorder="1" applyAlignment="1">
      <alignment vertical="top"/>
    </xf>
    <xf numFmtId="0" fontId="8" fillId="4" borderId="113" xfId="3" applyFont="1" applyFill="1" applyBorder="1" applyAlignment="1">
      <alignment vertical="top"/>
    </xf>
    <xf numFmtId="0" fontId="8" fillId="4" borderId="191" xfId="3" applyFont="1" applyFill="1" applyBorder="1" applyAlignment="1">
      <alignment vertical="top"/>
    </xf>
    <xf numFmtId="0" fontId="8" fillId="4" borderId="122" xfId="3" applyFont="1" applyFill="1" applyBorder="1" applyAlignment="1">
      <alignment vertical="top"/>
    </xf>
    <xf numFmtId="0" fontId="8" fillId="4" borderId="155" xfId="3" applyFont="1" applyFill="1" applyBorder="1" applyAlignment="1">
      <alignment vertical="top"/>
    </xf>
    <xf numFmtId="0" fontId="20" fillId="0" borderId="60" xfId="3" applyFont="1" applyFill="1" applyBorder="1" applyAlignment="1">
      <alignment horizontal="left" vertical="center" wrapText="1"/>
    </xf>
    <xf numFmtId="0" fontId="8" fillId="4" borderId="97" xfId="3" applyFont="1" applyFill="1" applyBorder="1" applyAlignment="1">
      <alignment vertical="top"/>
    </xf>
    <xf numFmtId="0" fontId="28" fillId="0" borderId="114" xfId="3" applyFont="1" applyBorder="1" applyAlignment="1">
      <alignment vertical="top" wrapText="1"/>
    </xf>
    <xf numFmtId="0" fontId="43" fillId="2" borderId="0" xfId="3" applyFont="1" applyFill="1" applyBorder="1" applyAlignment="1">
      <alignment horizontal="right" vertical="center" wrapText="1"/>
    </xf>
    <xf numFmtId="0" fontId="43" fillId="2" borderId="60" xfId="3" applyFont="1" applyFill="1" applyBorder="1" applyAlignment="1">
      <alignment horizontal="right" vertical="center" wrapText="1"/>
    </xf>
    <xf numFmtId="0" fontId="28" fillId="0" borderId="0" xfId="3" applyFont="1" applyBorder="1" applyAlignment="1">
      <alignment horizontal="right" vertical="top" wrapText="1"/>
    </xf>
    <xf numFmtId="0" fontId="43" fillId="2" borderId="7" xfId="3" applyFont="1" applyFill="1" applyBorder="1" applyAlignment="1">
      <alignment horizontal="right" vertical="center" wrapText="1"/>
    </xf>
    <xf numFmtId="0" fontId="43" fillId="2" borderId="82" xfId="3" applyFont="1" applyFill="1" applyBorder="1" applyAlignment="1">
      <alignment horizontal="right" vertical="center" wrapText="1"/>
    </xf>
    <xf numFmtId="0" fontId="28" fillId="0" borderId="0" xfId="3" applyFont="1" applyFill="1" applyBorder="1" applyAlignment="1">
      <alignment horizontal="right"/>
    </xf>
    <xf numFmtId="0" fontId="28" fillId="0" borderId="97" xfId="3" applyFont="1" applyBorder="1" applyAlignment="1">
      <alignment vertical="top"/>
    </xf>
    <xf numFmtId="0" fontId="28" fillId="0" borderId="0" xfId="3" applyFont="1" applyBorder="1"/>
    <xf numFmtId="0" fontId="28" fillId="2" borderId="97" xfId="3" applyFont="1" applyFill="1" applyBorder="1" applyAlignment="1">
      <alignment vertical="top"/>
    </xf>
    <xf numFmtId="0" fontId="28" fillId="0" borderId="97" xfId="3" applyFont="1" applyBorder="1" applyAlignment="1">
      <alignment vertical="top" wrapText="1"/>
    </xf>
    <xf numFmtId="0" fontId="8" fillId="4" borderId="121" xfId="3" applyFont="1" applyFill="1" applyBorder="1" applyAlignment="1">
      <alignment vertical="top"/>
    </xf>
    <xf numFmtId="0" fontId="8" fillId="4" borderId="124" xfId="3" applyFont="1" applyFill="1" applyBorder="1" applyAlignment="1">
      <alignment vertical="top"/>
    </xf>
    <xf numFmtId="0" fontId="8" fillId="4" borderId="123" xfId="3" applyFont="1" applyFill="1" applyBorder="1" applyAlignment="1">
      <alignment vertical="top"/>
    </xf>
    <xf numFmtId="0" fontId="8" fillId="5" borderId="113" xfId="3" applyFont="1" applyFill="1" applyBorder="1" applyAlignment="1">
      <alignment vertical="top"/>
    </xf>
    <xf numFmtId="0" fontId="8" fillId="5" borderId="114" xfId="3" applyFont="1" applyFill="1" applyBorder="1" applyAlignment="1">
      <alignment vertical="top"/>
    </xf>
    <xf numFmtId="0" fontId="28" fillId="0" borderId="116" xfId="3" applyFont="1" applyBorder="1" applyAlignment="1">
      <alignment vertical="top" wrapText="1"/>
    </xf>
    <xf numFmtId="0" fontId="18" fillId="0" borderId="0" xfId="3" applyFont="1" applyFill="1" applyBorder="1" applyAlignment="1">
      <alignment vertical="center" wrapText="1"/>
    </xf>
    <xf numFmtId="0" fontId="18" fillId="0" borderId="5" xfId="3" applyFont="1" applyFill="1" applyBorder="1" applyAlignment="1">
      <alignment vertical="center" wrapText="1"/>
    </xf>
    <xf numFmtId="0" fontId="18" fillId="0" borderId="7" xfId="3" applyFont="1" applyFill="1" applyBorder="1" applyAlignment="1">
      <alignment vertical="center" wrapText="1"/>
    </xf>
    <xf numFmtId="0" fontId="18" fillId="0" borderId="8" xfId="3" applyFont="1" applyFill="1" applyBorder="1" applyAlignment="1">
      <alignment vertical="center" wrapText="1"/>
    </xf>
    <xf numFmtId="0" fontId="8" fillId="5" borderId="121" xfId="3" applyFont="1" applyFill="1" applyBorder="1" applyAlignment="1">
      <alignment vertical="top"/>
    </xf>
    <xf numFmtId="0" fontId="8" fillId="5" borderId="122" xfId="3" applyFont="1" applyFill="1" applyBorder="1" applyAlignment="1">
      <alignment vertical="top"/>
    </xf>
    <xf numFmtId="0" fontId="8" fillId="8" borderId="24" xfId="3" applyFont="1" applyFill="1" applyBorder="1" applyAlignment="1">
      <alignment vertical="top"/>
    </xf>
    <xf numFmtId="0" fontId="8" fillId="8" borderId="10" xfId="3" applyFont="1" applyFill="1" applyBorder="1" applyAlignment="1">
      <alignment vertical="top"/>
    </xf>
    <xf numFmtId="0" fontId="6" fillId="11" borderId="0" xfId="3" applyFont="1" applyFill="1" applyBorder="1"/>
    <xf numFmtId="0" fontId="18" fillId="9" borderId="140" xfId="3" applyFont="1" applyFill="1" applyBorder="1" applyAlignment="1">
      <alignment vertical="center" wrapText="1"/>
    </xf>
    <xf numFmtId="0" fontId="18" fillId="9" borderId="147" xfId="3" applyFont="1" applyFill="1" applyBorder="1" applyAlignment="1">
      <alignment vertical="center" wrapText="1"/>
    </xf>
    <xf numFmtId="0" fontId="28" fillId="0" borderId="95" xfId="3" applyFont="1" applyBorder="1" applyAlignment="1">
      <alignment horizontal="right" vertical="top"/>
    </xf>
    <xf numFmtId="0" fontId="28" fillId="0" borderId="0" xfId="3" applyFont="1" applyBorder="1" applyAlignment="1">
      <alignment horizontal="right" vertical="top"/>
    </xf>
    <xf numFmtId="0" fontId="28" fillId="0" borderId="97" xfId="3" applyFont="1" applyBorder="1" applyAlignment="1">
      <alignment horizontal="right" vertical="top"/>
    </xf>
    <xf numFmtId="0" fontId="42" fillId="0" borderId="104" xfId="3" applyFont="1" applyFill="1" applyBorder="1" applyAlignment="1">
      <alignment vertical="top" wrapText="1"/>
    </xf>
    <xf numFmtId="0" fontId="28" fillId="0" borderId="104" xfId="3" applyFont="1" applyBorder="1" applyAlignment="1">
      <alignment horizontal="right" vertical="top"/>
    </xf>
    <xf numFmtId="0" fontId="8" fillId="4" borderId="113" xfId="3" applyFont="1" applyFill="1" applyBorder="1" applyAlignment="1">
      <alignment horizontal="left" vertical="top"/>
    </xf>
    <xf numFmtId="0" fontId="8" fillId="4" borderId="114" xfId="3" applyFont="1" applyFill="1" applyBorder="1" applyAlignment="1">
      <alignment horizontal="left" vertical="top"/>
    </xf>
    <xf numFmtId="0" fontId="8" fillId="4" borderId="115" xfId="3" applyFont="1" applyFill="1" applyBorder="1" applyAlignment="1">
      <alignment horizontal="left" vertical="top"/>
    </xf>
    <xf numFmtId="0" fontId="42" fillId="0" borderId="114" xfId="3" applyFont="1" applyFill="1" applyBorder="1" applyAlignment="1">
      <alignment horizontal="right" vertical="top" wrapText="1"/>
    </xf>
    <xf numFmtId="0" fontId="42" fillId="0" borderId="115" xfId="3" applyFont="1" applyFill="1" applyBorder="1" applyAlignment="1">
      <alignment horizontal="right" vertical="top" wrapText="1"/>
    </xf>
    <xf numFmtId="0" fontId="42" fillId="0" borderId="104" xfId="3" applyFont="1" applyFill="1" applyBorder="1" applyAlignment="1">
      <alignment horizontal="right" vertical="top" wrapText="1"/>
    </xf>
    <xf numFmtId="0" fontId="42" fillId="0" borderId="109" xfId="3" applyFont="1" applyFill="1" applyBorder="1" applyAlignment="1">
      <alignment horizontal="right" vertical="top" wrapText="1"/>
    </xf>
    <xf numFmtId="0" fontId="28" fillId="2" borderId="113" xfId="3" applyFont="1" applyFill="1" applyBorder="1" applyAlignment="1">
      <alignment horizontal="right" vertical="top" wrapText="1"/>
    </xf>
    <xf numFmtId="0" fontId="28" fillId="2" borderId="114" xfId="3" applyFont="1" applyFill="1" applyBorder="1" applyAlignment="1">
      <alignment horizontal="right" vertical="top" wrapText="1"/>
    </xf>
    <xf numFmtId="0" fontId="8" fillId="4" borderId="113" xfId="3" applyFont="1" applyFill="1" applyBorder="1" applyAlignment="1">
      <alignment horizontal="left" vertical="top" wrapText="1"/>
    </xf>
    <xf numFmtId="0" fontId="8" fillId="4" borderId="114" xfId="3" applyFont="1" applyFill="1" applyBorder="1" applyAlignment="1">
      <alignment horizontal="left" vertical="top" wrapText="1"/>
    </xf>
    <xf numFmtId="0" fontId="8" fillId="4" borderId="115" xfId="3" applyFont="1" applyFill="1" applyBorder="1" applyAlignment="1">
      <alignment horizontal="left" vertical="top" wrapText="1"/>
    </xf>
    <xf numFmtId="0" fontId="8" fillId="4" borderId="117" xfId="3" applyFont="1" applyFill="1" applyBorder="1" applyAlignment="1">
      <alignment horizontal="left" vertical="top"/>
    </xf>
    <xf numFmtId="0" fontId="8" fillId="4" borderId="124" xfId="3" applyFont="1" applyFill="1" applyBorder="1" applyAlignment="1">
      <alignment horizontal="left" vertical="top"/>
    </xf>
    <xf numFmtId="0" fontId="8" fillId="4" borderId="191" xfId="3" applyFont="1" applyFill="1" applyBorder="1" applyAlignment="1">
      <alignment horizontal="left" vertical="top"/>
    </xf>
    <xf numFmtId="0" fontId="8" fillId="4" borderId="122" xfId="3" applyFont="1" applyFill="1" applyBorder="1" applyAlignment="1">
      <alignment horizontal="left" vertical="top"/>
    </xf>
    <xf numFmtId="0" fontId="8" fillId="4" borderId="123" xfId="3" applyFont="1" applyFill="1" applyBorder="1" applyAlignment="1">
      <alignment horizontal="left" vertical="top"/>
    </xf>
    <xf numFmtId="0" fontId="7" fillId="0" borderId="119" xfId="3" applyFont="1" applyFill="1" applyBorder="1" applyAlignment="1">
      <alignment horizontal="center" vertical="center" wrapText="1"/>
    </xf>
    <xf numFmtId="0" fontId="7" fillId="0" borderId="120" xfId="3" applyFont="1" applyFill="1" applyBorder="1" applyAlignment="1">
      <alignment horizontal="center" vertical="center" wrapText="1"/>
    </xf>
    <xf numFmtId="0" fontId="7" fillId="0" borderId="104" xfId="3" applyFont="1" applyFill="1" applyBorder="1" applyAlignment="1">
      <alignment horizontal="center" vertical="center" wrapText="1"/>
    </xf>
    <xf numFmtId="0" fontId="28" fillId="4" borderId="104" xfId="3" applyFont="1" applyFill="1" applyBorder="1" applyAlignment="1">
      <alignment horizontal="left" vertical="top"/>
    </xf>
    <xf numFmtId="0" fontId="28" fillId="0" borderId="104" xfId="3" applyFont="1" applyBorder="1" applyAlignment="1">
      <alignment horizontal="right" vertical="top" wrapText="1"/>
    </xf>
    <xf numFmtId="0" fontId="7" fillId="9" borderId="113" xfId="3" applyFont="1" applyFill="1" applyBorder="1" applyAlignment="1">
      <alignment horizontal="center" vertical="center" wrapText="1"/>
    </xf>
    <xf numFmtId="0" fontId="7" fillId="9" borderId="115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84" xfId="3" applyFont="1" applyBorder="1" applyAlignment="1">
      <alignment horizontal="center"/>
    </xf>
    <xf numFmtId="0" fontId="6" fillId="0" borderId="9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6" fillId="0" borderId="60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6" fillId="0" borderId="7" xfId="3" applyFont="1" applyBorder="1" applyAlignment="1">
      <alignment horizontal="center"/>
    </xf>
    <xf numFmtId="0" fontId="6" fillId="0" borderId="82" xfId="3" applyFont="1" applyBorder="1" applyAlignment="1">
      <alignment horizontal="center"/>
    </xf>
    <xf numFmtId="0" fontId="33" fillId="2" borderId="2" xfId="3" applyFont="1" applyFill="1" applyBorder="1" applyAlignment="1">
      <alignment horizontal="center" vertical="center" wrapText="1"/>
    </xf>
    <xf numFmtId="0" fontId="33" fillId="2" borderId="3" xfId="3" applyFont="1" applyFill="1" applyBorder="1" applyAlignment="1">
      <alignment horizontal="center" vertical="center" wrapText="1"/>
    </xf>
    <xf numFmtId="0" fontId="33" fillId="2" borderId="84" xfId="3" applyFont="1" applyFill="1" applyBorder="1" applyAlignment="1">
      <alignment horizontal="center" vertical="center" wrapText="1"/>
    </xf>
    <xf numFmtId="0" fontId="33" fillId="2" borderId="9" xfId="3" applyFont="1" applyFill="1" applyBorder="1" applyAlignment="1">
      <alignment horizontal="center" vertical="center" wrapText="1"/>
    </xf>
    <xf numFmtId="0" fontId="33" fillId="2" borderId="0" xfId="3" applyFont="1" applyFill="1" applyBorder="1" applyAlignment="1">
      <alignment horizontal="center" vertical="center" wrapText="1"/>
    </xf>
    <xf numFmtId="0" fontId="33" fillId="2" borderId="60" xfId="3" applyFont="1" applyFill="1" applyBorder="1" applyAlignment="1">
      <alignment horizontal="center" vertical="center" wrapText="1"/>
    </xf>
    <xf numFmtId="0" fontId="33" fillId="2" borderId="6" xfId="3" applyFont="1" applyFill="1" applyBorder="1" applyAlignment="1">
      <alignment horizontal="center" vertical="center" wrapText="1"/>
    </xf>
    <xf numFmtId="0" fontId="33" fillId="2" borderId="7" xfId="3" applyFont="1" applyFill="1" applyBorder="1" applyAlignment="1">
      <alignment horizontal="center" vertical="center" wrapText="1"/>
    </xf>
    <xf numFmtId="0" fontId="33" fillId="2" borderId="82" xfId="3" applyFont="1" applyFill="1" applyBorder="1" applyAlignment="1">
      <alignment horizontal="center" vertical="center" wrapText="1"/>
    </xf>
    <xf numFmtId="0" fontId="28" fillId="0" borderId="113" xfId="3" applyFont="1" applyBorder="1" applyAlignment="1">
      <alignment horizontal="right" vertical="top" wrapText="1"/>
    </xf>
    <xf numFmtId="0" fontId="28" fillId="0" borderId="114" xfId="3" applyFont="1" applyBorder="1" applyAlignment="1">
      <alignment horizontal="right" vertical="top" wrapText="1"/>
    </xf>
    <xf numFmtId="0" fontId="28" fillId="0" borderId="116" xfId="3" applyFont="1" applyBorder="1" applyAlignment="1">
      <alignment horizontal="right" vertical="top" wrapText="1"/>
    </xf>
    <xf numFmtId="0" fontId="7" fillId="0" borderId="150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143" xfId="3" applyFont="1" applyFill="1" applyBorder="1" applyAlignment="1">
      <alignment horizontal="center" vertical="center" wrapText="1"/>
    </xf>
    <xf numFmtId="0" fontId="7" fillId="0" borderId="144" xfId="3" applyFont="1" applyFill="1" applyBorder="1" applyAlignment="1">
      <alignment horizontal="center" vertical="center" wrapText="1"/>
    </xf>
    <xf numFmtId="0" fontId="7" fillId="0" borderId="149" xfId="3" applyFont="1" applyFill="1" applyBorder="1" applyAlignment="1">
      <alignment horizontal="center" vertical="center" wrapText="1"/>
    </xf>
    <xf numFmtId="0" fontId="7" fillId="9" borderId="104" xfId="3" applyFont="1" applyFill="1" applyBorder="1" applyAlignment="1">
      <alignment horizontal="center" vertical="center" wrapText="1"/>
    </xf>
    <xf numFmtId="0" fontId="33" fillId="0" borderId="0" xfId="3" applyFont="1" applyFill="1" applyBorder="1" applyAlignment="1">
      <alignment horizontal="left"/>
    </xf>
    <xf numFmtId="0" fontId="7" fillId="2" borderId="101" xfId="3" applyFont="1" applyFill="1" applyBorder="1" applyAlignment="1">
      <alignment horizontal="center" vertical="center" wrapText="1"/>
    </xf>
    <xf numFmtId="0" fontId="7" fillId="2" borderId="104" xfId="3" applyFont="1" applyFill="1" applyBorder="1" applyAlignment="1">
      <alignment horizontal="center" vertical="center" wrapText="1"/>
    </xf>
    <xf numFmtId="0" fontId="7" fillId="0" borderId="101" xfId="3" applyFont="1" applyFill="1" applyBorder="1" applyAlignment="1">
      <alignment horizontal="center" vertical="center" wrapText="1"/>
    </xf>
    <xf numFmtId="0" fontId="7" fillId="9" borderId="101" xfId="3" applyFont="1" applyFill="1" applyBorder="1" applyAlignment="1">
      <alignment horizontal="center" vertical="center" wrapText="1"/>
    </xf>
    <xf numFmtId="0" fontId="28" fillId="3" borderId="139" xfId="3" applyFont="1" applyFill="1" applyBorder="1" applyAlignment="1">
      <alignment horizontal="right" vertical="center"/>
    </xf>
    <xf numFmtId="0" fontId="28" fillId="3" borderId="140" xfId="3" applyFont="1" applyFill="1" applyBorder="1" applyAlignment="1">
      <alignment horizontal="right" vertical="center"/>
    </xf>
    <xf numFmtId="0" fontId="28" fillId="3" borderId="147" xfId="3" applyFont="1" applyFill="1" applyBorder="1" applyAlignment="1">
      <alignment horizontal="right" vertical="center"/>
    </xf>
    <xf numFmtId="0" fontId="3" fillId="0" borderId="104" xfId="3" applyFont="1" applyFill="1" applyBorder="1" applyAlignment="1">
      <alignment horizontal="center" vertical="top" wrapText="1"/>
    </xf>
    <xf numFmtId="0" fontId="28" fillId="0" borderId="104" xfId="3" applyFont="1" applyBorder="1" applyAlignment="1">
      <alignment horizontal="right" vertical="top"/>
    </xf>
    <xf numFmtId="0" fontId="7" fillId="0" borderId="104" xfId="0" applyFont="1" applyBorder="1" applyAlignment="1">
      <alignment horizontal="left" vertical="center"/>
    </xf>
    <xf numFmtId="0" fontId="7" fillId="2" borderId="97" xfId="3" applyFont="1" applyFill="1" applyBorder="1" applyAlignment="1">
      <alignment horizontal="center" vertical="center"/>
    </xf>
    <xf numFmtId="0" fontId="28" fillId="2" borderId="74" xfId="3" applyFont="1" applyFill="1" applyBorder="1" applyAlignment="1">
      <alignment horizontal="right" vertical="top"/>
    </xf>
    <xf numFmtId="0" fontId="28" fillId="2" borderId="75" xfId="3" applyFont="1" applyFill="1" applyBorder="1" applyAlignment="1">
      <alignment horizontal="right" vertical="top"/>
    </xf>
    <xf numFmtId="0" fontId="28" fillId="2" borderId="76" xfId="3" applyFont="1" applyFill="1" applyBorder="1" applyAlignment="1">
      <alignment horizontal="right" vertical="top"/>
    </xf>
    <xf numFmtId="0" fontId="28" fillId="2" borderId="153" xfId="3" applyFont="1" applyFill="1" applyBorder="1" applyAlignment="1">
      <alignment horizontal="right" vertical="top"/>
    </xf>
    <xf numFmtId="0" fontId="7" fillId="2" borderId="96" xfId="3" applyFont="1" applyFill="1" applyBorder="1" applyAlignment="1">
      <alignment horizontal="center" vertical="center"/>
    </xf>
    <xf numFmtId="0" fontId="7" fillId="2" borderId="132" xfId="3" applyFont="1" applyFill="1" applyBorder="1" applyAlignment="1">
      <alignment horizontal="center" vertical="center"/>
    </xf>
    <xf numFmtId="0" fontId="7" fillId="2" borderId="118" xfId="3" applyFont="1" applyFill="1" applyBorder="1" applyAlignment="1">
      <alignment horizontal="center" vertical="center"/>
    </xf>
    <xf numFmtId="0" fontId="28" fillId="2" borderId="97" xfId="3" applyFont="1" applyFill="1" applyBorder="1" applyAlignment="1">
      <alignment horizontal="right" vertical="top" wrapText="1"/>
    </xf>
    <xf numFmtId="0" fontId="28" fillId="2" borderId="132" xfId="3" applyFont="1" applyFill="1" applyBorder="1" applyAlignment="1">
      <alignment horizontal="right" vertical="top" wrapText="1"/>
    </xf>
    <xf numFmtId="0" fontId="14" fillId="2" borderId="97" xfId="3" applyFont="1" applyFill="1" applyBorder="1" applyAlignment="1">
      <alignment vertical="center"/>
    </xf>
    <xf numFmtId="0" fontId="7" fillId="2" borderId="150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151" xfId="3" applyFont="1" applyFill="1" applyBorder="1" applyAlignment="1">
      <alignment horizontal="center" vertical="center" wrapText="1"/>
    </xf>
    <xf numFmtId="0" fontId="7" fillId="2" borderId="125" xfId="3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 wrapText="1"/>
    </xf>
    <xf numFmtId="0" fontId="7" fillId="2" borderId="142" xfId="3" applyFont="1" applyFill="1" applyBorder="1" applyAlignment="1">
      <alignment horizontal="center" vertical="center" wrapText="1"/>
    </xf>
    <xf numFmtId="0" fontId="39" fillId="3" borderId="193" xfId="3" applyFont="1" applyFill="1" applyBorder="1" applyAlignment="1">
      <alignment horizontal="center" vertical="center"/>
    </xf>
    <xf numFmtId="0" fontId="39" fillId="3" borderId="168" xfId="3" applyFont="1" applyFill="1" applyBorder="1" applyAlignment="1">
      <alignment horizontal="center" vertical="center"/>
    </xf>
    <xf numFmtId="0" fontId="39" fillId="3" borderId="167" xfId="3" applyFont="1" applyFill="1" applyBorder="1" applyAlignment="1">
      <alignment horizontal="center" vertical="center"/>
    </xf>
    <xf numFmtId="0" fontId="7" fillId="0" borderId="100" xfId="3" applyFont="1" applyFill="1" applyBorder="1" applyAlignment="1">
      <alignment horizontal="center" vertical="center" wrapText="1"/>
    </xf>
    <xf numFmtId="0" fontId="7" fillId="0" borderId="103" xfId="3" applyFont="1" applyFill="1" applyBorder="1" applyAlignment="1">
      <alignment horizontal="center" vertical="center" wrapText="1"/>
    </xf>
    <xf numFmtId="0" fontId="28" fillId="0" borderId="103" xfId="3" applyFont="1" applyBorder="1" applyAlignment="1">
      <alignment horizontal="right" vertical="top" wrapText="1"/>
    </xf>
    <xf numFmtId="0" fontId="13" fillId="9" borderId="97" xfId="3" applyFont="1" applyFill="1" applyBorder="1" applyAlignment="1">
      <alignment horizontal="center" vertical="center" wrapText="1"/>
    </xf>
    <xf numFmtId="0" fontId="28" fillId="0" borderId="113" xfId="0" applyFont="1" applyFill="1" applyBorder="1" applyAlignment="1">
      <alignment horizontal="right" vertical="top"/>
    </xf>
    <xf numFmtId="0" fontId="28" fillId="0" borderId="114" xfId="0" applyFont="1" applyFill="1" applyBorder="1" applyAlignment="1">
      <alignment horizontal="right" vertical="top"/>
    </xf>
    <xf numFmtId="0" fontId="28" fillId="0" borderId="124" xfId="0" applyFont="1" applyFill="1" applyBorder="1" applyAlignment="1">
      <alignment horizontal="right" vertical="top"/>
    </xf>
    <xf numFmtId="0" fontId="7" fillId="0" borderId="97" xfId="0" applyFont="1" applyBorder="1" applyAlignment="1">
      <alignment horizontal="left" vertical="center"/>
    </xf>
    <xf numFmtId="0" fontId="7" fillId="0" borderId="113" xfId="3" applyFont="1" applyFill="1" applyBorder="1" applyAlignment="1">
      <alignment horizontal="center" vertical="center" wrapText="1"/>
    </xf>
    <xf numFmtId="0" fontId="7" fillId="0" borderId="114" xfId="3" applyFont="1" applyFill="1" applyBorder="1" applyAlignment="1">
      <alignment horizontal="center" vertical="center" wrapText="1"/>
    </xf>
    <xf numFmtId="0" fontId="7" fillId="0" borderId="115" xfId="3" applyFont="1" applyFill="1" applyBorder="1" applyAlignment="1">
      <alignment horizontal="center" vertical="center" wrapText="1"/>
    </xf>
    <xf numFmtId="0" fontId="28" fillId="0" borderId="115" xfId="3" applyFont="1" applyBorder="1" applyAlignment="1">
      <alignment horizontal="right" vertical="top" wrapText="1"/>
    </xf>
    <xf numFmtId="0" fontId="28" fillId="0" borderId="104" xfId="3" applyFont="1" applyFill="1" applyBorder="1" applyAlignment="1">
      <alignment horizontal="right" vertical="top" wrapText="1"/>
    </xf>
    <xf numFmtId="0" fontId="28" fillId="0" borderId="105" xfId="3" applyFont="1" applyFill="1" applyBorder="1" applyAlignment="1">
      <alignment horizontal="right" vertical="top" wrapText="1"/>
    </xf>
    <xf numFmtId="0" fontId="28" fillId="0" borderId="103" xfId="3" applyFont="1" applyFill="1" applyBorder="1" applyAlignment="1">
      <alignment horizontal="right" vertical="top" wrapText="1"/>
    </xf>
    <xf numFmtId="0" fontId="7" fillId="0" borderId="139" xfId="3" applyFont="1" applyFill="1" applyBorder="1" applyAlignment="1">
      <alignment horizontal="center" vertical="center" wrapText="1"/>
    </xf>
    <xf numFmtId="0" fontId="7" fillId="0" borderId="140" xfId="3" applyFont="1" applyFill="1" applyBorder="1" applyAlignment="1">
      <alignment horizontal="center" vertical="center" wrapText="1"/>
    </xf>
    <xf numFmtId="0" fontId="7" fillId="0" borderId="141" xfId="3" applyFont="1" applyFill="1" applyBorder="1" applyAlignment="1">
      <alignment horizontal="center" vertical="center" wrapText="1"/>
    </xf>
    <xf numFmtId="0" fontId="7" fillId="0" borderId="125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142" xfId="3" applyFont="1" applyFill="1" applyBorder="1" applyAlignment="1">
      <alignment horizontal="center" vertical="center" wrapText="1"/>
    </xf>
    <xf numFmtId="0" fontId="7" fillId="0" borderId="145" xfId="3" applyFont="1" applyFill="1" applyBorder="1" applyAlignment="1">
      <alignment horizontal="center" vertical="center" wrapText="1"/>
    </xf>
    <xf numFmtId="0" fontId="28" fillId="0" borderId="113" xfId="3" applyFont="1" applyBorder="1" applyAlignment="1">
      <alignment horizontal="right" vertical="top"/>
    </xf>
    <xf numFmtId="0" fontId="28" fillId="0" borderId="114" xfId="3" applyFont="1" applyBorder="1" applyAlignment="1">
      <alignment horizontal="right" vertical="top"/>
    </xf>
    <xf numFmtId="0" fontId="28" fillId="0" borderId="115" xfId="3" applyFont="1" applyBorder="1" applyAlignment="1">
      <alignment horizontal="right" vertical="top"/>
    </xf>
    <xf numFmtId="0" fontId="6" fillId="0" borderId="83" xfId="3" applyFont="1" applyFill="1" applyBorder="1" applyAlignment="1">
      <alignment horizontal="center"/>
    </xf>
    <xf numFmtId="0" fontId="6" fillId="0" borderId="3" xfId="3" applyFont="1" applyFill="1" applyBorder="1" applyAlignment="1">
      <alignment horizontal="center"/>
    </xf>
    <xf numFmtId="0" fontId="6" fillId="0" borderId="84" xfId="3" applyFont="1" applyFill="1" applyBorder="1" applyAlignment="1">
      <alignment horizontal="center"/>
    </xf>
    <xf numFmtId="0" fontId="6" fillId="0" borderId="59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60" xfId="3" applyFont="1" applyFill="1" applyBorder="1" applyAlignment="1">
      <alignment horizontal="center"/>
    </xf>
    <xf numFmtId="0" fontId="6" fillId="0" borderId="63" xfId="3" applyFont="1" applyFill="1" applyBorder="1" applyAlignment="1">
      <alignment horizontal="center"/>
    </xf>
    <xf numFmtId="0" fontId="6" fillId="0" borderId="64" xfId="3" applyFont="1" applyFill="1" applyBorder="1" applyAlignment="1">
      <alignment horizontal="center"/>
    </xf>
    <xf numFmtId="0" fontId="6" fillId="0" borderId="65" xfId="3" applyFont="1" applyFill="1" applyBorder="1" applyAlignment="1">
      <alignment horizontal="center"/>
    </xf>
    <xf numFmtId="0" fontId="28" fillId="0" borderId="97" xfId="3" applyFont="1" applyBorder="1" applyAlignment="1">
      <alignment vertical="top" wrapText="1"/>
    </xf>
    <xf numFmtId="0" fontId="4" fillId="0" borderId="117" xfId="0" applyFont="1" applyBorder="1" applyAlignment="1">
      <alignment horizontal="left" vertical="center"/>
    </xf>
    <xf numFmtId="0" fontId="4" fillId="0" borderId="114" xfId="0" applyFont="1" applyBorder="1" applyAlignment="1">
      <alignment horizontal="left" vertical="center"/>
    </xf>
    <xf numFmtId="0" fontId="4" fillId="0" borderId="115" xfId="0" applyFont="1" applyBorder="1" applyAlignment="1">
      <alignment horizontal="left" vertical="center"/>
    </xf>
    <xf numFmtId="0" fontId="28" fillId="0" borderId="115" xfId="0" applyFont="1" applyFill="1" applyBorder="1" applyAlignment="1">
      <alignment horizontal="right" vertical="top"/>
    </xf>
    <xf numFmtId="0" fontId="3" fillId="0" borderId="110" xfId="3" applyFont="1" applyFill="1" applyBorder="1" applyAlignment="1">
      <alignment horizontal="center" vertical="center" wrapText="1"/>
    </xf>
    <xf numFmtId="0" fontId="3" fillId="0" borderId="111" xfId="3" applyFont="1" applyFill="1" applyBorder="1" applyAlignment="1">
      <alignment horizontal="center" vertical="center"/>
    </xf>
    <xf numFmtId="0" fontId="28" fillId="0" borderId="74" xfId="3" applyFont="1" applyBorder="1" applyAlignment="1">
      <alignment horizontal="right" vertical="top" wrapText="1"/>
    </xf>
    <xf numFmtId="0" fontId="28" fillId="0" borderId="75" xfId="3" applyFont="1" applyBorder="1" applyAlignment="1">
      <alignment horizontal="right" vertical="top" wrapText="1"/>
    </xf>
    <xf numFmtId="0" fontId="28" fillId="0" borderId="76" xfId="3" applyFont="1" applyBorder="1" applyAlignment="1">
      <alignment horizontal="right" vertical="top" wrapText="1"/>
    </xf>
    <xf numFmtId="0" fontId="4" fillId="0" borderId="74" xfId="3" applyFont="1" applyBorder="1" applyAlignment="1">
      <alignment horizontal="left" vertical="center"/>
    </xf>
    <xf numFmtId="0" fontId="4" fillId="0" borderId="75" xfId="3" applyFont="1" applyBorder="1" applyAlignment="1">
      <alignment horizontal="left" vertical="center"/>
    </xf>
    <xf numFmtId="0" fontId="4" fillId="0" borderId="76" xfId="3" applyFont="1" applyBorder="1" applyAlignment="1">
      <alignment horizontal="left" vertical="center"/>
    </xf>
    <xf numFmtId="0" fontId="4" fillId="0" borderId="117" xfId="3" applyFont="1" applyFill="1" applyBorder="1" applyAlignment="1">
      <alignment horizontal="left" vertical="center"/>
    </xf>
    <xf numFmtId="0" fontId="4" fillId="0" borderId="114" xfId="3" applyFont="1" applyFill="1" applyBorder="1" applyAlignment="1">
      <alignment horizontal="left" vertical="center"/>
    </xf>
    <xf numFmtId="0" fontId="4" fillId="0" borderId="115" xfId="3" applyFont="1" applyFill="1" applyBorder="1" applyAlignment="1">
      <alignment horizontal="left" vertical="center"/>
    </xf>
    <xf numFmtId="0" fontId="7" fillId="9" borderId="97" xfId="3" applyFont="1" applyFill="1" applyBorder="1" applyAlignment="1">
      <alignment horizontal="center" vertical="center"/>
    </xf>
    <xf numFmtId="0" fontId="28" fillId="0" borderId="97" xfId="3" applyFont="1" applyBorder="1" applyAlignment="1">
      <alignment horizontal="right" vertical="top" wrapText="1"/>
    </xf>
    <xf numFmtId="0" fontId="7" fillId="0" borderId="97" xfId="3" applyFont="1" applyFill="1" applyBorder="1" applyAlignment="1">
      <alignment horizontal="center" vertical="center" wrapText="1"/>
    </xf>
    <xf numFmtId="0" fontId="7" fillId="0" borderId="97" xfId="0" applyFont="1" applyFill="1" applyBorder="1" applyAlignment="1">
      <alignment horizontal="center" vertical="center" wrapText="1"/>
    </xf>
    <xf numFmtId="0" fontId="7" fillId="0" borderId="97" xfId="0" applyFont="1" applyFill="1" applyBorder="1" applyAlignment="1">
      <alignment horizontal="center" vertical="center"/>
    </xf>
    <xf numFmtId="0" fontId="7" fillId="9" borderId="96" xfId="3" applyFont="1" applyFill="1" applyBorder="1" applyAlignment="1">
      <alignment horizontal="center" vertical="center" wrapText="1"/>
    </xf>
    <xf numFmtId="0" fontId="7" fillId="0" borderId="84" xfId="3" applyFont="1" applyFill="1" applyBorder="1" applyAlignment="1">
      <alignment horizontal="center" vertical="center" wrapText="1"/>
    </xf>
    <xf numFmtId="0" fontId="7" fillId="0" borderId="60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82" xfId="3" applyFont="1" applyFill="1" applyBorder="1" applyAlignment="1">
      <alignment horizontal="center" vertical="center" wrapText="1"/>
    </xf>
    <xf numFmtId="0" fontId="6" fillId="0" borderId="97" xfId="3" applyFont="1" applyBorder="1" applyAlignment="1">
      <alignment vertical="center" wrapText="1"/>
    </xf>
    <xf numFmtId="0" fontId="7" fillId="0" borderId="83" xfId="3" applyFont="1" applyFill="1" applyBorder="1" applyAlignment="1">
      <alignment horizontal="center" vertical="center" wrapText="1"/>
    </xf>
    <xf numFmtId="0" fontId="7" fillId="0" borderId="151" xfId="3" applyFont="1" applyFill="1" applyBorder="1" applyAlignment="1">
      <alignment horizontal="center" vertical="center" wrapText="1"/>
    </xf>
    <xf numFmtId="0" fontId="7" fillId="0" borderId="165" xfId="3" applyFont="1" applyFill="1" applyBorder="1" applyAlignment="1">
      <alignment horizontal="center" vertical="center" wrapText="1"/>
    </xf>
    <xf numFmtId="0" fontId="20" fillId="0" borderId="61" xfId="3" applyFont="1" applyFill="1" applyBorder="1" applyAlignment="1">
      <alignment horizontal="left" vertical="center" wrapText="1"/>
    </xf>
    <xf numFmtId="0" fontId="20" fillId="0" borderId="10" xfId="3" applyFont="1" applyFill="1" applyBorder="1" applyAlignment="1">
      <alignment horizontal="left" vertical="center" wrapText="1"/>
    </xf>
    <xf numFmtId="0" fontId="7" fillId="0" borderId="110" xfId="3" applyFont="1" applyFill="1" applyBorder="1" applyAlignment="1">
      <alignment horizontal="center" vertical="center"/>
    </xf>
    <xf numFmtId="0" fontId="7" fillId="0" borderId="111" xfId="3" applyFont="1" applyFill="1" applyBorder="1" applyAlignment="1">
      <alignment horizontal="center" vertical="center"/>
    </xf>
    <xf numFmtId="0" fontId="28" fillId="0" borderId="3" xfId="3" applyFont="1" applyBorder="1" applyAlignment="1">
      <alignment horizontal="right" vertical="top"/>
    </xf>
    <xf numFmtId="0" fontId="28" fillId="0" borderId="4" xfId="3" applyFont="1" applyBorder="1" applyAlignment="1">
      <alignment horizontal="right" vertical="top"/>
    </xf>
    <xf numFmtId="0" fontId="28" fillId="0" borderId="64" xfId="3" applyFont="1" applyBorder="1" applyAlignment="1">
      <alignment horizontal="right" vertical="top"/>
    </xf>
    <xf numFmtId="0" fontId="28" fillId="0" borderId="148" xfId="3" applyFont="1" applyBorder="1" applyAlignment="1">
      <alignment horizontal="right" vertical="top"/>
    </xf>
    <xf numFmtId="0" fontId="6" fillId="0" borderId="97" xfId="3" applyFont="1" applyBorder="1" applyAlignment="1">
      <alignment horizontal="center" vertical="center" wrapText="1"/>
    </xf>
    <xf numFmtId="0" fontId="28" fillId="0" borderId="83" xfId="3" applyFont="1" applyBorder="1" applyAlignment="1">
      <alignment horizontal="right" vertical="top"/>
    </xf>
    <xf numFmtId="0" fontId="28" fillId="0" borderId="81" xfId="3" applyFont="1" applyBorder="1" applyAlignment="1">
      <alignment horizontal="right" vertical="top"/>
    </xf>
    <xf numFmtId="0" fontId="28" fillId="0" borderId="7" xfId="3" applyFont="1" applyBorder="1" applyAlignment="1">
      <alignment horizontal="right" vertical="top"/>
    </xf>
    <xf numFmtId="0" fontId="28" fillId="0" borderId="8" xfId="3" applyFont="1" applyBorder="1" applyAlignment="1">
      <alignment horizontal="right" vertical="top"/>
    </xf>
    <xf numFmtId="0" fontId="7" fillId="0" borderId="101" xfId="3" applyFont="1" applyFill="1" applyBorder="1" applyAlignment="1">
      <alignment horizontal="center" vertical="center"/>
    </xf>
    <xf numFmtId="0" fontId="7" fillId="0" borderId="97" xfId="3" applyFont="1" applyBorder="1" applyAlignment="1">
      <alignment horizontal="center" vertical="center" wrapText="1"/>
    </xf>
    <xf numFmtId="0" fontId="13" fillId="0" borderId="101" xfId="3" applyFont="1" applyFill="1" applyBorder="1" applyAlignment="1">
      <alignment horizontal="center" vertical="center" wrapText="1"/>
    </xf>
    <xf numFmtId="0" fontId="28" fillId="0" borderId="113" xfId="3" applyFont="1" applyFill="1" applyBorder="1" applyAlignment="1">
      <alignment horizontal="right" vertical="top" wrapText="1"/>
    </xf>
    <xf numFmtId="0" fontId="28" fillId="0" borderId="114" xfId="3" applyFont="1" applyFill="1" applyBorder="1" applyAlignment="1">
      <alignment horizontal="right" vertical="top" wrapText="1"/>
    </xf>
    <xf numFmtId="0" fontId="28" fillId="0" borderId="124" xfId="3" applyFont="1" applyFill="1" applyBorder="1" applyAlignment="1">
      <alignment horizontal="right" vertical="top" wrapText="1"/>
    </xf>
    <xf numFmtId="0" fontId="25" fillId="0" borderId="83" xfId="3" applyFont="1" applyFill="1" applyBorder="1" applyAlignment="1">
      <alignment horizontal="center"/>
    </xf>
    <xf numFmtId="0" fontId="25" fillId="0" borderId="3" xfId="3" applyFont="1" applyFill="1" applyBorder="1" applyAlignment="1">
      <alignment horizontal="center"/>
    </xf>
    <xf numFmtId="0" fontId="25" fillId="0" borderId="93" xfId="3" applyFont="1" applyFill="1" applyBorder="1" applyAlignment="1">
      <alignment horizontal="center"/>
    </xf>
    <xf numFmtId="0" fontId="28" fillId="0" borderId="56" xfId="3" applyFont="1" applyBorder="1" applyAlignment="1">
      <alignment horizontal="right" vertical="top"/>
    </xf>
    <xf numFmtId="0" fontId="28" fillId="0" borderId="57" xfId="3" applyFont="1" applyBorder="1" applyAlignment="1">
      <alignment horizontal="right" vertical="top"/>
    </xf>
    <xf numFmtId="0" fontId="28" fillId="0" borderId="58" xfId="3" applyFont="1" applyBorder="1" applyAlignment="1">
      <alignment horizontal="right" vertical="top"/>
    </xf>
    <xf numFmtId="0" fontId="28" fillId="0" borderId="63" xfId="3" applyFont="1" applyBorder="1" applyAlignment="1">
      <alignment horizontal="right" vertical="top"/>
    </xf>
    <xf numFmtId="0" fontId="28" fillId="0" borderId="65" xfId="3" applyFont="1" applyBorder="1" applyAlignment="1">
      <alignment horizontal="right" vertical="top"/>
    </xf>
    <xf numFmtId="0" fontId="13" fillId="0" borderId="102" xfId="3" applyFont="1" applyFill="1" applyBorder="1" applyAlignment="1">
      <alignment horizontal="center" vertical="center" wrapText="1"/>
    </xf>
    <xf numFmtId="0" fontId="3" fillId="0" borderId="97" xfId="3" applyFont="1" applyFill="1" applyBorder="1" applyAlignment="1">
      <alignment horizontal="center" vertical="center" wrapText="1"/>
    </xf>
    <xf numFmtId="0" fontId="13" fillId="0" borderId="100" xfId="3" applyFont="1" applyFill="1" applyBorder="1" applyAlignment="1">
      <alignment horizontal="center" vertical="center" wrapText="1"/>
    </xf>
    <xf numFmtId="0" fontId="9" fillId="0" borderId="57" xfId="3" applyFont="1" applyFill="1" applyBorder="1" applyAlignment="1">
      <alignment horizontal="center" vertical="center"/>
    </xf>
    <xf numFmtId="0" fontId="9" fillId="0" borderId="58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60" xfId="3" applyFont="1" applyFill="1" applyBorder="1" applyAlignment="1">
      <alignment horizontal="center" vertical="center"/>
    </xf>
    <xf numFmtId="0" fontId="9" fillId="0" borderId="64" xfId="3" applyFont="1" applyFill="1" applyBorder="1" applyAlignment="1">
      <alignment horizontal="center" vertical="center"/>
    </xf>
    <xf numFmtId="0" fontId="9" fillId="0" borderId="65" xfId="3" applyFont="1" applyFill="1" applyBorder="1" applyAlignment="1">
      <alignment horizontal="center" vertical="center"/>
    </xf>
    <xf numFmtId="0" fontId="7" fillId="0" borderId="111" xfId="0" applyFont="1" applyFill="1" applyBorder="1" applyAlignment="1">
      <alignment horizontal="center" vertical="center" wrapText="1"/>
    </xf>
    <xf numFmtId="0" fontId="7" fillId="0" borderId="111" xfId="0" applyFont="1" applyFill="1" applyBorder="1" applyAlignment="1">
      <alignment horizontal="center" vertical="center"/>
    </xf>
    <xf numFmtId="0" fontId="28" fillId="3" borderId="74" xfId="3" applyFont="1" applyFill="1" applyBorder="1" applyAlignment="1">
      <alignment vertical="top"/>
    </xf>
    <xf numFmtId="0" fontId="28" fillId="3" borderId="75" xfId="3" applyFont="1" applyFill="1" applyBorder="1" applyAlignment="1">
      <alignment vertical="top"/>
    </xf>
    <xf numFmtId="0" fontId="28" fillId="3" borderId="76" xfId="3" applyFont="1" applyFill="1" applyBorder="1" applyAlignment="1">
      <alignment vertical="top"/>
    </xf>
    <xf numFmtId="0" fontId="28" fillId="0" borderId="74" xfId="3" applyFont="1" applyBorder="1" applyAlignment="1">
      <alignment vertical="top"/>
    </xf>
    <xf numFmtId="0" fontId="28" fillId="0" borderId="75" xfId="3" applyFont="1" applyBorder="1" applyAlignment="1">
      <alignment vertical="top"/>
    </xf>
    <xf numFmtId="0" fontId="28" fillId="0" borderId="76" xfId="3" applyFont="1" applyBorder="1" applyAlignment="1">
      <alignment vertical="top"/>
    </xf>
    <xf numFmtId="0" fontId="23" fillId="0" borderId="97" xfId="3" applyFont="1" applyFill="1" applyBorder="1" applyAlignment="1">
      <alignment horizontal="center" vertical="center" wrapText="1"/>
    </xf>
    <xf numFmtId="0" fontId="6" fillId="0" borderId="97" xfId="0" applyFont="1" applyBorder="1" applyAlignment="1">
      <alignment horizontal="left" vertical="center"/>
    </xf>
    <xf numFmtId="0" fontId="42" fillId="0" borderId="56" xfId="3" applyFont="1" applyBorder="1" applyAlignment="1">
      <alignment horizontal="right" vertical="top"/>
    </xf>
    <xf numFmtId="0" fontId="42" fillId="0" borderId="57" xfId="3" applyFont="1" applyBorder="1" applyAlignment="1">
      <alignment horizontal="right" vertical="top"/>
    </xf>
    <xf numFmtId="0" fontId="42" fillId="0" borderId="58" xfId="3" applyFont="1" applyBorder="1" applyAlignment="1">
      <alignment horizontal="right" vertical="top"/>
    </xf>
    <xf numFmtId="0" fontId="42" fillId="0" borderId="63" xfId="3" applyFont="1" applyBorder="1" applyAlignment="1">
      <alignment horizontal="right" vertical="top"/>
    </xf>
    <xf numFmtId="0" fontId="42" fillId="0" borderId="64" xfId="3" applyFont="1" applyBorder="1" applyAlignment="1">
      <alignment horizontal="right" vertical="top"/>
    </xf>
    <xf numFmtId="0" fontId="42" fillId="0" borderId="65" xfId="3" applyFont="1" applyBorder="1" applyAlignment="1">
      <alignment horizontal="right" vertical="top"/>
    </xf>
    <xf numFmtId="0" fontId="6" fillId="0" borderId="97" xfId="3" applyFont="1" applyBorder="1" applyAlignment="1">
      <alignment horizontal="left" vertical="center"/>
    </xf>
    <xf numFmtId="0" fontId="28" fillId="3" borderId="74" xfId="3" applyFont="1" applyFill="1" applyBorder="1" applyAlignment="1">
      <alignment horizontal="center" vertical="top"/>
    </xf>
    <xf numFmtId="0" fontId="28" fillId="3" borderId="75" xfId="3" applyFont="1" applyFill="1" applyBorder="1" applyAlignment="1">
      <alignment horizontal="center" vertical="top"/>
    </xf>
    <xf numFmtId="0" fontId="28" fillId="2" borderId="117" xfId="0" applyFont="1" applyFill="1" applyBorder="1" applyAlignment="1">
      <alignment horizontal="right" vertical="top"/>
    </xf>
    <xf numFmtId="0" fontId="28" fillId="2" borderId="114" xfId="0" applyFont="1" applyFill="1" applyBorder="1" applyAlignment="1">
      <alignment horizontal="right" vertical="top"/>
    </xf>
    <xf numFmtId="0" fontId="28" fillId="2" borderId="126" xfId="0" applyFont="1" applyFill="1" applyBorder="1" applyAlignment="1">
      <alignment horizontal="right" vertical="top"/>
    </xf>
    <xf numFmtId="0" fontId="22" fillId="0" borderId="83" xfId="3" applyFont="1" applyBorder="1" applyAlignment="1">
      <alignment horizontal="center"/>
    </xf>
    <xf numFmtId="0" fontId="22" fillId="0" borderId="3" xfId="3" applyFont="1" applyBorder="1" applyAlignment="1">
      <alignment horizontal="center"/>
    </xf>
    <xf numFmtId="0" fontId="22" fillId="0" borderId="84" xfId="3" applyFont="1" applyBorder="1" applyAlignment="1">
      <alignment horizontal="center"/>
    </xf>
    <xf numFmtId="0" fontId="22" fillId="0" borderId="81" xfId="3" applyFont="1" applyBorder="1" applyAlignment="1">
      <alignment horizontal="center"/>
    </xf>
    <xf numFmtId="0" fontId="22" fillId="0" borderId="7" xfId="3" applyFont="1" applyBorder="1" applyAlignment="1">
      <alignment horizontal="center"/>
    </xf>
    <xf numFmtId="0" fontId="22" fillId="0" borderId="82" xfId="3" applyFont="1" applyBorder="1" applyAlignment="1">
      <alignment horizontal="center"/>
    </xf>
    <xf numFmtId="0" fontId="8" fillId="0" borderId="83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8" fillId="0" borderId="84" xfId="3" applyFont="1" applyBorder="1" applyAlignment="1">
      <alignment horizontal="center"/>
    </xf>
    <xf numFmtId="0" fontId="8" fillId="0" borderId="81" xfId="3" applyFont="1" applyBorder="1" applyAlignment="1">
      <alignment horizontal="center"/>
    </xf>
    <xf numFmtId="0" fontId="8" fillId="0" borderId="7" xfId="3" applyFont="1" applyBorder="1" applyAlignment="1">
      <alignment horizontal="center"/>
    </xf>
    <xf numFmtId="0" fontId="8" fillId="0" borderId="82" xfId="3" applyFont="1" applyBorder="1" applyAlignment="1">
      <alignment horizontal="center"/>
    </xf>
    <xf numFmtId="0" fontId="28" fillId="0" borderId="97" xfId="3" applyFont="1" applyBorder="1" applyAlignment="1">
      <alignment vertical="top"/>
    </xf>
    <xf numFmtId="0" fontId="28" fillId="0" borderId="136" xfId="0" applyFont="1" applyBorder="1" applyAlignment="1">
      <alignment vertical="top"/>
    </xf>
    <xf numFmtId="0" fontId="28" fillId="0" borderId="86" xfId="0" applyFont="1" applyBorder="1" applyAlignment="1">
      <alignment vertical="top"/>
    </xf>
    <xf numFmtId="0" fontId="28" fillId="0" borderId="137" xfId="0" applyFont="1" applyBorder="1" applyAlignment="1">
      <alignment vertical="top"/>
    </xf>
    <xf numFmtId="0" fontId="7" fillId="0" borderId="133" xfId="0" applyFont="1" applyFill="1" applyBorder="1" applyAlignment="1">
      <alignment horizontal="center" vertical="center"/>
    </xf>
    <xf numFmtId="0" fontId="7" fillId="0" borderId="134" xfId="0" applyFont="1" applyFill="1" applyBorder="1" applyAlignment="1">
      <alignment horizontal="center" vertical="center"/>
    </xf>
    <xf numFmtId="0" fontId="7" fillId="0" borderId="135" xfId="0" applyFont="1" applyFill="1" applyBorder="1" applyAlignment="1">
      <alignment horizontal="center" vertical="center"/>
    </xf>
    <xf numFmtId="0" fontId="7" fillId="0" borderId="96" xfId="3" applyFont="1" applyBorder="1" applyAlignment="1">
      <alignment horizontal="center" vertical="center" wrapText="1"/>
    </xf>
    <xf numFmtId="0" fontId="7" fillId="0" borderId="118" xfId="3" applyFont="1" applyBorder="1" applyAlignment="1">
      <alignment horizontal="center" vertical="center" wrapText="1"/>
    </xf>
    <xf numFmtId="0" fontId="28" fillId="0" borderId="74" xfId="3" applyFont="1" applyBorder="1" applyAlignment="1">
      <alignment horizontal="right" vertical="top"/>
    </xf>
    <xf numFmtId="0" fontId="28" fillId="0" borderId="75" xfId="3" applyFont="1" applyBorder="1" applyAlignment="1">
      <alignment horizontal="right" vertical="top"/>
    </xf>
    <xf numFmtId="0" fontId="28" fillId="0" borderId="76" xfId="3" applyFont="1" applyBorder="1" applyAlignment="1">
      <alignment horizontal="right" vertical="top"/>
    </xf>
    <xf numFmtId="0" fontId="28" fillId="0" borderId="153" xfId="3" applyFont="1" applyBorder="1" applyAlignment="1">
      <alignment vertical="top"/>
    </xf>
    <xf numFmtId="0" fontId="28" fillId="3" borderId="153" xfId="3" applyFont="1" applyFill="1" applyBorder="1" applyAlignment="1">
      <alignment vertical="top"/>
    </xf>
    <xf numFmtId="0" fontId="7" fillId="0" borderId="96" xfId="0" applyFont="1" applyBorder="1" applyAlignment="1">
      <alignment horizontal="center" vertical="center"/>
    </xf>
    <xf numFmtId="0" fontId="28" fillId="0" borderId="97" xfId="3" applyFont="1" applyBorder="1" applyAlignment="1">
      <alignment horizontal="center" vertical="center" wrapText="1"/>
    </xf>
    <xf numFmtId="0" fontId="6" fillId="0" borderId="56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/>
    </xf>
    <xf numFmtId="0" fontId="6" fillId="0" borderId="58" xfId="0" applyFont="1" applyBorder="1" applyAlignment="1">
      <alignment horizontal="left" vertical="center"/>
    </xf>
    <xf numFmtId="0" fontId="6" fillId="0" borderId="63" xfId="0" applyFont="1" applyBorder="1" applyAlignment="1">
      <alignment horizontal="left" vertical="center"/>
    </xf>
    <xf numFmtId="0" fontId="6" fillId="0" borderId="64" xfId="0" applyFont="1" applyBorder="1" applyAlignment="1">
      <alignment horizontal="left" vertical="center"/>
    </xf>
    <xf numFmtId="0" fontId="6" fillId="0" borderId="65" xfId="0" applyFont="1" applyBorder="1" applyAlignment="1">
      <alignment horizontal="left" vertical="center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4" fillId="0" borderId="96" xfId="3" applyFont="1" applyFill="1" applyBorder="1" applyAlignment="1">
      <alignment horizontal="center" vertical="center" wrapText="1"/>
    </xf>
    <xf numFmtId="0" fontId="16" fillId="3" borderId="56" xfId="3" applyFont="1" applyFill="1" applyBorder="1" applyAlignment="1">
      <alignment horizontal="center" vertical="center" wrapText="1"/>
    </xf>
    <xf numFmtId="0" fontId="16" fillId="3" borderId="57" xfId="3" applyFont="1" applyFill="1" applyBorder="1" applyAlignment="1">
      <alignment horizontal="center" vertical="center" wrapText="1"/>
    </xf>
    <xf numFmtId="0" fontId="16" fillId="3" borderId="58" xfId="3" applyFont="1" applyFill="1" applyBorder="1" applyAlignment="1">
      <alignment horizontal="center" vertical="center" wrapText="1"/>
    </xf>
    <xf numFmtId="0" fontId="16" fillId="3" borderId="63" xfId="3" applyFont="1" applyFill="1" applyBorder="1" applyAlignment="1">
      <alignment horizontal="center" vertical="center" wrapText="1"/>
    </xf>
    <xf numFmtId="0" fontId="16" fillId="3" borderId="64" xfId="3" applyFont="1" applyFill="1" applyBorder="1" applyAlignment="1">
      <alignment horizontal="center" vertical="center" wrapText="1"/>
    </xf>
    <xf numFmtId="0" fontId="16" fillId="3" borderId="65" xfId="3" applyFont="1" applyFill="1" applyBorder="1" applyAlignment="1">
      <alignment horizontal="center" vertical="center" wrapText="1"/>
    </xf>
    <xf numFmtId="0" fontId="6" fillId="0" borderId="85" xfId="0" applyFont="1" applyBorder="1" applyAlignment="1">
      <alignment horizontal="left" vertical="center"/>
    </xf>
    <xf numFmtId="0" fontId="6" fillId="0" borderId="86" xfId="0" applyFont="1" applyBorder="1" applyAlignment="1">
      <alignment horizontal="left" vertical="center"/>
    </xf>
    <xf numFmtId="0" fontId="6" fillId="0" borderId="87" xfId="0" applyFont="1" applyBorder="1" applyAlignment="1">
      <alignment horizontal="left" vertical="center"/>
    </xf>
    <xf numFmtId="0" fontId="11" fillId="0" borderId="43" xfId="3" applyFont="1" applyBorder="1" applyAlignment="1">
      <alignment horizontal="center" wrapText="1"/>
    </xf>
    <xf numFmtId="0" fontId="11" fillId="0" borderId="42" xfId="3" applyFont="1" applyBorder="1" applyAlignment="1">
      <alignment horizontal="center" wrapText="1"/>
    </xf>
    <xf numFmtId="0" fontId="11" fillId="0" borderId="44" xfId="3" applyFont="1" applyBorder="1" applyAlignment="1">
      <alignment horizontal="center" wrapText="1"/>
    </xf>
    <xf numFmtId="0" fontId="11" fillId="0" borderId="45" xfId="3" applyFont="1" applyBorder="1" applyAlignment="1">
      <alignment horizontal="center" wrapText="1"/>
    </xf>
    <xf numFmtId="0" fontId="11" fillId="0" borderId="1" xfId="3" applyFont="1" applyBorder="1" applyAlignment="1">
      <alignment horizontal="center" wrapText="1"/>
    </xf>
    <xf numFmtId="0" fontId="11" fillId="0" borderId="46" xfId="3" applyFont="1" applyBorder="1" applyAlignment="1">
      <alignment horizontal="center" wrapText="1"/>
    </xf>
    <xf numFmtId="0" fontId="11" fillId="0" borderId="47" xfId="3" applyFont="1" applyBorder="1" applyAlignment="1">
      <alignment horizontal="center" wrapText="1"/>
    </xf>
    <xf numFmtId="0" fontId="11" fillId="0" borderId="39" xfId="3" applyFont="1" applyBorder="1" applyAlignment="1">
      <alignment horizontal="center" wrapText="1"/>
    </xf>
    <xf numFmtId="0" fontId="11" fillId="0" borderId="40" xfId="3" applyFont="1" applyBorder="1" applyAlignment="1">
      <alignment horizontal="center" wrapText="1"/>
    </xf>
    <xf numFmtId="0" fontId="6" fillId="0" borderId="11" xfId="3" applyFont="1" applyBorder="1"/>
    <xf numFmtId="0" fontId="6" fillId="0" borderId="48" xfId="3" applyFont="1" applyBorder="1"/>
    <xf numFmtId="0" fontId="7" fillId="0" borderId="12" xfId="3" applyFont="1" applyBorder="1" applyAlignment="1"/>
    <xf numFmtId="0" fontId="7" fillId="0" borderId="49" xfId="3" applyFont="1" applyBorder="1" applyAlignment="1"/>
    <xf numFmtId="0" fontId="6" fillId="0" borderId="12" xfId="3" applyFont="1" applyBorder="1"/>
    <xf numFmtId="0" fontId="6" fillId="0" borderId="49" xfId="3" applyFont="1" applyBorder="1"/>
    <xf numFmtId="0" fontId="6" fillId="0" borderId="12" xfId="3" applyFont="1" applyBorder="1" applyAlignment="1"/>
    <xf numFmtId="0" fontId="6" fillId="0" borderId="49" xfId="3" applyFont="1" applyBorder="1" applyAlignment="1"/>
    <xf numFmtId="0" fontId="6" fillId="0" borderId="25" xfId="3" applyFont="1" applyBorder="1" applyAlignment="1">
      <alignment horizontal="center"/>
    </xf>
    <xf numFmtId="0" fontId="6" fillId="0" borderId="13" xfId="3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0" fontId="6" fillId="0" borderId="15" xfId="3" applyFont="1" applyBorder="1" applyAlignment="1">
      <alignment horizontal="center"/>
    </xf>
    <xf numFmtId="0" fontId="6" fillId="0" borderId="21" xfId="3" applyFont="1" applyBorder="1" applyAlignment="1">
      <alignment horizontal="center"/>
    </xf>
    <xf numFmtId="0" fontId="6" fillId="0" borderId="23" xfId="3" applyFont="1" applyBorder="1" applyAlignment="1">
      <alignment horizontal="center"/>
    </xf>
    <xf numFmtId="0" fontId="6" fillId="0" borderId="19" xfId="3" applyFont="1" applyBorder="1" applyAlignment="1">
      <alignment horizontal="center"/>
    </xf>
    <xf numFmtId="0" fontId="6" fillId="0" borderId="16" xfId="3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6" fillId="0" borderId="22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16" fillId="3" borderId="23" xfId="3" applyFont="1" applyFill="1" applyBorder="1" applyAlignment="1">
      <alignment horizontal="center" vertical="center" wrapText="1"/>
    </xf>
    <xf numFmtId="0" fontId="16" fillId="3" borderId="13" xfId="3" applyFont="1" applyFill="1" applyBorder="1" applyAlignment="1">
      <alignment horizontal="center" vertical="center"/>
    </xf>
    <xf numFmtId="0" fontId="16" fillId="3" borderId="14" xfId="3" applyFont="1" applyFill="1" applyBorder="1" applyAlignment="1">
      <alignment horizontal="center" vertical="center"/>
    </xf>
    <xf numFmtId="0" fontId="16" fillId="3" borderId="22" xfId="3" applyFont="1" applyFill="1" applyBorder="1" applyAlignment="1">
      <alignment horizontal="center" vertical="center"/>
    </xf>
    <xf numFmtId="0" fontId="16" fillId="3" borderId="7" xfId="3" applyFont="1" applyFill="1" applyBorder="1" applyAlignment="1">
      <alignment horizontal="center" vertical="center"/>
    </xf>
    <xf numFmtId="0" fontId="16" fillId="3" borderId="21" xfId="3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7" fillId="0" borderId="41" xfId="3" applyFont="1" applyBorder="1"/>
    <xf numFmtId="0" fontId="7" fillId="0" borderId="11" xfId="3" applyFont="1" applyBorder="1"/>
    <xf numFmtId="0" fontId="7" fillId="0" borderId="50" xfId="3" applyFont="1" applyBorder="1"/>
    <xf numFmtId="0" fontId="7" fillId="0" borderId="12" xfId="3" applyFont="1" applyBorder="1"/>
    <xf numFmtId="0" fontId="6" fillId="0" borderId="50" xfId="3" applyFont="1" applyBorder="1"/>
    <xf numFmtId="0" fontId="6" fillId="0" borderId="41" xfId="3" applyFont="1" applyBorder="1"/>
    <xf numFmtId="0" fontId="3" fillId="0" borderId="100" xfId="3" applyFont="1" applyFill="1" applyBorder="1" applyAlignment="1">
      <alignment horizontal="center" wrapText="1"/>
    </xf>
    <xf numFmtId="0" fontId="3" fillId="0" borderId="101" xfId="3" applyFont="1" applyFill="1" applyBorder="1" applyAlignment="1">
      <alignment horizontal="center"/>
    </xf>
    <xf numFmtId="0" fontId="7" fillId="0" borderId="101" xfId="0" applyFont="1" applyFill="1" applyBorder="1" applyAlignment="1">
      <alignment horizontal="center" vertical="center" wrapText="1"/>
    </xf>
    <xf numFmtId="0" fontId="7" fillId="0" borderId="101" xfId="0" applyFont="1" applyFill="1" applyBorder="1" applyAlignment="1">
      <alignment horizontal="center" vertical="center"/>
    </xf>
    <xf numFmtId="0" fontId="7" fillId="0" borderId="102" xfId="0" applyFont="1" applyFill="1" applyBorder="1" applyAlignment="1">
      <alignment horizontal="center" vertical="center"/>
    </xf>
    <xf numFmtId="0" fontId="4" fillId="0" borderId="117" xfId="3" applyFont="1" applyBorder="1" applyAlignment="1">
      <alignment horizontal="left" vertical="center"/>
    </xf>
    <xf numFmtId="0" fontId="4" fillId="0" borderId="114" xfId="3" applyFont="1" applyBorder="1" applyAlignment="1">
      <alignment horizontal="left" vertical="center"/>
    </xf>
    <xf numFmtId="0" fontId="4" fillId="0" borderId="115" xfId="3" applyFont="1" applyBorder="1" applyAlignment="1">
      <alignment horizontal="left" vertical="center"/>
    </xf>
    <xf numFmtId="0" fontId="6" fillId="0" borderId="61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62" xfId="3" applyFont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84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60" xfId="3" applyFont="1" applyFill="1" applyBorder="1" applyAlignment="1">
      <alignment horizontal="center" vertical="center"/>
    </xf>
    <xf numFmtId="0" fontId="7" fillId="0" borderId="112" xfId="0" applyFont="1" applyFill="1" applyBorder="1" applyAlignment="1">
      <alignment horizontal="center" vertical="center"/>
    </xf>
    <xf numFmtId="0" fontId="3" fillId="0" borderId="90" xfId="3" applyFont="1" applyFill="1" applyBorder="1" applyAlignment="1">
      <alignment horizontal="center" vertical="center" wrapText="1"/>
    </xf>
    <xf numFmtId="0" fontId="3" fillId="0" borderId="28" xfId="3" applyFont="1" applyFill="1" applyBorder="1" applyAlignment="1">
      <alignment horizontal="center" vertical="center" wrapText="1"/>
    </xf>
    <xf numFmtId="0" fontId="3" fillId="0" borderId="91" xfId="3" applyFont="1" applyFill="1" applyBorder="1" applyAlignment="1">
      <alignment horizontal="center" vertical="center" wrapText="1"/>
    </xf>
    <xf numFmtId="0" fontId="3" fillId="0" borderId="72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73" xfId="3" applyFont="1" applyFill="1" applyBorder="1" applyAlignment="1">
      <alignment horizontal="center" vertical="center" wrapText="1"/>
    </xf>
    <xf numFmtId="0" fontId="3" fillId="0" borderId="88" xfId="3" applyFont="1" applyFill="1" applyBorder="1" applyAlignment="1">
      <alignment horizontal="center" vertical="center" wrapText="1"/>
    </xf>
    <xf numFmtId="0" fontId="3" fillId="0" borderId="34" xfId="3" applyFont="1" applyFill="1" applyBorder="1" applyAlignment="1">
      <alignment horizontal="center" vertical="center" wrapText="1"/>
    </xf>
    <xf numFmtId="0" fontId="3" fillId="0" borderId="89" xfId="3" applyFont="1" applyFill="1" applyBorder="1" applyAlignment="1">
      <alignment horizontal="center" vertical="center" wrapText="1"/>
    </xf>
    <xf numFmtId="0" fontId="7" fillId="9" borderId="74" xfId="3" applyFont="1" applyFill="1" applyBorder="1" applyAlignment="1">
      <alignment horizontal="center" vertical="center" wrapText="1"/>
    </xf>
    <xf numFmtId="0" fontId="7" fillId="9" borderId="75" xfId="3" applyFont="1" applyFill="1" applyBorder="1" applyAlignment="1">
      <alignment horizontal="center" vertical="center" wrapText="1"/>
    </xf>
    <xf numFmtId="0" fontId="7" fillId="9" borderId="76" xfId="3" applyFont="1" applyFill="1" applyBorder="1" applyAlignment="1">
      <alignment horizontal="center" vertical="center" wrapText="1"/>
    </xf>
    <xf numFmtId="0" fontId="28" fillId="2" borderId="97" xfId="3" applyFont="1" applyFill="1" applyBorder="1" applyAlignment="1">
      <alignment horizontal="right" vertical="top"/>
    </xf>
    <xf numFmtId="0" fontId="6" fillId="0" borderId="75" xfId="3" applyFont="1" applyBorder="1" applyAlignment="1">
      <alignment horizontal="center"/>
    </xf>
    <xf numFmtId="0" fontId="6" fillId="0" borderId="76" xfId="3" applyFont="1" applyBorder="1" applyAlignment="1">
      <alignment horizontal="center"/>
    </xf>
    <xf numFmtId="0" fontId="14" fillId="0" borderId="74" xfId="3" applyFont="1" applyFill="1" applyBorder="1" applyAlignment="1">
      <alignment horizontal="left" vertical="center"/>
    </xf>
    <xf numFmtId="0" fontId="14" fillId="0" borderId="75" xfId="3" applyFont="1" applyFill="1" applyBorder="1" applyAlignment="1">
      <alignment horizontal="left" vertical="center"/>
    </xf>
    <xf numFmtId="0" fontId="14" fillId="0" borderId="76" xfId="3" applyFont="1" applyFill="1" applyBorder="1" applyAlignment="1">
      <alignment horizontal="left" vertical="center"/>
    </xf>
    <xf numFmtId="0" fontId="7" fillId="0" borderId="66" xfId="3" applyFont="1" applyBorder="1" applyAlignment="1">
      <alignment horizontal="left" vertical="center"/>
    </xf>
    <xf numFmtId="0" fontId="7" fillId="0" borderId="67" xfId="3" applyFont="1" applyBorder="1" applyAlignment="1">
      <alignment horizontal="left" vertical="center"/>
    </xf>
    <xf numFmtId="0" fontId="28" fillId="0" borderId="127" xfId="3" applyFont="1" applyBorder="1" applyAlignment="1">
      <alignment horizontal="right" vertical="top"/>
    </xf>
    <xf numFmtId="0" fontId="28" fillId="0" borderId="116" xfId="3" applyFont="1" applyBorder="1" applyAlignment="1">
      <alignment horizontal="right" vertical="top"/>
    </xf>
    <xf numFmtId="0" fontId="20" fillId="0" borderId="10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56" xfId="3" applyFont="1" applyFill="1" applyBorder="1" applyAlignment="1">
      <alignment horizontal="center" vertical="center" wrapText="1"/>
    </xf>
    <xf numFmtId="0" fontId="6" fillId="0" borderId="57" xfId="3" applyFont="1" applyFill="1" applyBorder="1" applyAlignment="1">
      <alignment horizontal="center" vertical="center" wrapText="1"/>
    </xf>
    <xf numFmtId="0" fontId="6" fillId="0" borderId="92" xfId="3" applyFont="1" applyFill="1" applyBorder="1" applyAlignment="1">
      <alignment horizontal="center" vertical="center" wrapText="1"/>
    </xf>
    <xf numFmtId="0" fontId="6" fillId="0" borderId="59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3" xfId="3" applyFont="1" applyFill="1" applyBorder="1" applyAlignment="1">
      <alignment horizontal="center" vertical="center" wrapText="1"/>
    </xf>
    <xf numFmtId="0" fontId="6" fillId="0" borderId="64" xfId="3" applyFont="1" applyFill="1" applyBorder="1" applyAlignment="1">
      <alignment horizontal="center" vertical="center" wrapText="1"/>
    </xf>
    <xf numFmtId="0" fontId="6" fillId="0" borderId="148" xfId="3" applyFont="1" applyFill="1" applyBorder="1" applyAlignment="1">
      <alignment horizontal="center" vertical="center" wrapText="1"/>
    </xf>
    <xf numFmtId="0" fontId="7" fillId="9" borderId="97" xfId="3" applyFont="1" applyFill="1" applyBorder="1" applyAlignment="1">
      <alignment horizontal="center" vertical="center" wrapText="1"/>
    </xf>
    <xf numFmtId="0" fontId="28" fillId="0" borderId="97" xfId="0" applyFont="1" applyFill="1" applyBorder="1" applyAlignment="1">
      <alignment vertical="top"/>
    </xf>
    <xf numFmtId="0" fontId="6" fillId="0" borderId="97" xfId="3" applyFont="1" applyBorder="1" applyAlignment="1">
      <alignment vertical="center"/>
    </xf>
    <xf numFmtId="0" fontId="6" fillId="2" borderId="97" xfId="3" applyFont="1" applyFill="1" applyBorder="1" applyAlignment="1">
      <alignment horizontal="center" vertical="top"/>
    </xf>
    <xf numFmtId="0" fontId="28" fillId="0" borderId="108" xfId="3" applyFont="1" applyBorder="1" applyAlignment="1">
      <alignment horizontal="right" vertical="top"/>
    </xf>
    <xf numFmtId="0" fontId="8" fillId="0" borderId="3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7" fillId="0" borderId="81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2" xfId="3" applyFont="1" applyBorder="1" applyAlignment="1">
      <alignment horizontal="center" vertical="center" wrapText="1"/>
    </xf>
    <xf numFmtId="0" fontId="4" fillId="2" borderId="74" xfId="3" applyFont="1" applyFill="1" applyBorder="1" applyAlignment="1">
      <alignment horizontal="left" vertical="center"/>
    </xf>
    <xf numFmtId="0" fontId="4" fillId="2" borderId="75" xfId="3" applyFont="1" applyFill="1" applyBorder="1" applyAlignment="1">
      <alignment horizontal="left" vertical="center"/>
    </xf>
    <xf numFmtId="0" fontId="4" fillId="2" borderId="76" xfId="3" applyFont="1" applyFill="1" applyBorder="1" applyAlignment="1">
      <alignment horizontal="left" vertical="center"/>
    </xf>
    <xf numFmtId="0" fontId="3" fillId="0" borderId="101" xfId="3" applyFont="1" applyFill="1" applyBorder="1" applyAlignment="1">
      <alignment horizontal="center" vertical="center" wrapText="1"/>
    </xf>
    <xf numFmtId="0" fontId="7" fillId="0" borderId="97" xfId="3" applyFont="1" applyFill="1" applyBorder="1" applyAlignment="1">
      <alignment horizontal="center" vertical="center"/>
    </xf>
    <xf numFmtId="0" fontId="6" fillId="0" borderId="83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84" xfId="3" applyFont="1" applyBorder="1" applyAlignment="1">
      <alignment horizontal="center" vertical="center"/>
    </xf>
    <xf numFmtId="0" fontId="3" fillId="0" borderId="101" xfId="3" applyFont="1" applyFill="1" applyBorder="1" applyAlignment="1">
      <alignment horizontal="center" vertical="center"/>
    </xf>
    <xf numFmtId="0" fontId="3" fillId="0" borderId="107" xfId="3" applyFont="1" applyFill="1" applyBorder="1" applyAlignment="1">
      <alignment horizontal="center" vertical="center"/>
    </xf>
    <xf numFmtId="0" fontId="6" fillId="0" borderId="99" xfId="3" applyFont="1" applyBorder="1" applyAlignment="1">
      <alignment vertical="center"/>
    </xf>
    <xf numFmtId="0" fontId="8" fillId="4" borderId="74" xfId="3" applyFont="1" applyFill="1" applyBorder="1" applyAlignment="1">
      <alignment horizontal="left" vertical="top"/>
    </xf>
    <xf numFmtId="0" fontId="8" fillId="4" borderId="75" xfId="3" applyFont="1" applyFill="1" applyBorder="1" applyAlignment="1">
      <alignment horizontal="left" vertical="top"/>
    </xf>
    <xf numFmtId="0" fontId="8" fillId="4" borderId="76" xfId="3" applyFont="1" applyFill="1" applyBorder="1" applyAlignment="1">
      <alignment horizontal="left" vertical="top"/>
    </xf>
    <xf numFmtId="0" fontId="25" fillId="4" borderId="113" xfId="3" applyFont="1" applyFill="1" applyBorder="1" applyAlignment="1">
      <alignment horizontal="left" vertical="top"/>
    </xf>
    <xf numFmtId="0" fontId="25" fillId="4" borderId="114" xfId="3" applyFont="1" applyFill="1" applyBorder="1" applyAlignment="1">
      <alignment horizontal="left" vertical="top"/>
    </xf>
    <xf numFmtId="0" fontId="25" fillId="4" borderId="115" xfId="3" applyFont="1" applyFill="1" applyBorder="1" applyAlignment="1">
      <alignment horizontal="left" vertical="top"/>
    </xf>
    <xf numFmtId="0" fontId="3" fillId="0" borderId="119" xfId="3" applyFont="1" applyFill="1" applyBorder="1" applyAlignment="1">
      <alignment horizontal="center" vertical="center" wrapText="1"/>
    </xf>
    <xf numFmtId="0" fontId="3" fillId="0" borderId="120" xfId="3" applyFont="1" applyFill="1" applyBorder="1" applyAlignment="1">
      <alignment horizontal="center" vertical="center" wrapText="1"/>
    </xf>
    <xf numFmtId="0" fontId="3" fillId="0" borderId="173" xfId="3" applyFont="1" applyFill="1" applyBorder="1" applyAlignment="1">
      <alignment horizontal="center" vertical="center" wrapText="1"/>
    </xf>
    <xf numFmtId="0" fontId="42" fillId="0" borderId="97" xfId="3" applyFont="1" applyFill="1" applyBorder="1" applyAlignment="1">
      <alignment horizontal="right" vertical="top" wrapText="1"/>
    </xf>
    <xf numFmtId="0" fontId="28" fillId="0" borderId="97" xfId="3" applyFont="1" applyBorder="1" applyAlignment="1">
      <alignment horizontal="right" vertical="top"/>
    </xf>
    <xf numFmtId="0" fontId="8" fillId="4" borderId="97" xfId="3" applyFont="1" applyFill="1" applyBorder="1" applyAlignment="1">
      <alignment horizontal="left" vertical="top"/>
    </xf>
    <xf numFmtId="0" fontId="6" fillId="4" borderId="97" xfId="3" applyFont="1" applyFill="1" applyBorder="1" applyAlignment="1">
      <alignment horizontal="left" vertical="top" wrapText="1"/>
    </xf>
    <xf numFmtId="0" fontId="7" fillId="0" borderId="57" xfId="3" applyFont="1" applyFill="1" applyBorder="1" applyAlignment="1">
      <alignment horizontal="center" vertical="center"/>
    </xf>
    <xf numFmtId="0" fontId="7" fillId="0" borderId="58" xfId="3" applyFont="1" applyFill="1" applyBorder="1" applyAlignment="1">
      <alignment horizontal="center" vertical="center"/>
    </xf>
    <xf numFmtId="0" fontId="7" fillId="0" borderId="64" xfId="3" applyFont="1" applyFill="1" applyBorder="1" applyAlignment="1">
      <alignment horizontal="center" vertical="center"/>
    </xf>
    <xf numFmtId="0" fontId="7" fillId="0" borderId="65" xfId="3" applyFont="1" applyFill="1" applyBorder="1" applyAlignment="1">
      <alignment horizontal="center" vertical="center"/>
    </xf>
    <xf numFmtId="0" fontId="6" fillId="0" borderId="56" xfId="3" applyFont="1" applyFill="1" applyBorder="1" applyAlignment="1">
      <alignment horizontal="center"/>
    </xf>
    <xf numFmtId="0" fontId="6" fillId="0" borderId="57" xfId="3" applyFont="1" applyFill="1" applyBorder="1" applyAlignment="1">
      <alignment horizontal="center"/>
    </xf>
    <xf numFmtId="0" fontId="6" fillId="0" borderId="58" xfId="3" applyFont="1" applyFill="1" applyBorder="1" applyAlignment="1">
      <alignment horizontal="center"/>
    </xf>
    <xf numFmtId="0" fontId="3" fillId="0" borderId="100" xfId="3" applyFont="1" applyFill="1" applyBorder="1" applyAlignment="1">
      <alignment horizontal="center" vertical="center" wrapText="1"/>
    </xf>
    <xf numFmtId="0" fontId="7" fillId="9" borderId="114" xfId="3" applyFont="1" applyFill="1" applyBorder="1" applyAlignment="1">
      <alignment horizontal="center" vertical="center" wrapText="1"/>
    </xf>
    <xf numFmtId="0" fontId="3" fillId="0" borderId="120" xfId="3" applyFont="1" applyFill="1" applyBorder="1" applyAlignment="1">
      <alignment horizontal="center" vertical="top" wrapText="1"/>
    </xf>
    <xf numFmtId="0" fontId="3" fillId="0" borderId="173" xfId="3" applyFont="1" applyFill="1" applyBorder="1" applyAlignment="1">
      <alignment horizontal="center" vertical="top" wrapText="1"/>
    </xf>
    <xf numFmtId="0" fontId="6" fillId="0" borderId="103" xfId="3" applyFont="1" applyBorder="1" applyAlignment="1">
      <alignment horizontal="center" vertical="center" wrapText="1"/>
    </xf>
    <xf numFmtId="0" fontId="6" fillId="0" borderId="104" xfId="3" applyFont="1" applyBorder="1" applyAlignment="1">
      <alignment horizontal="center" vertical="center" wrapText="1"/>
    </xf>
    <xf numFmtId="0" fontId="6" fillId="4" borderId="97" xfId="3" applyFont="1" applyFill="1" applyBorder="1" applyAlignment="1">
      <alignment horizontal="left" vertical="top"/>
    </xf>
    <xf numFmtId="0" fontId="28" fillId="0" borderId="128" xfId="3" applyFont="1" applyBorder="1" applyAlignment="1">
      <alignment horizontal="right" vertical="top" wrapText="1"/>
    </xf>
    <xf numFmtId="0" fontId="28" fillId="0" borderId="129" xfId="3" applyFont="1" applyBorder="1" applyAlignment="1">
      <alignment horizontal="right" vertical="top" wrapText="1"/>
    </xf>
    <xf numFmtId="0" fontId="28" fillId="0" borderId="130" xfId="3" applyFont="1" applyBorder="1" applyAlignment="1">
      <alignment horizontal="right" vertical="top" wrapText="1"/>
    </xf>
    <xf numFmtId="0" fontId="25" fillId="0" borderId="104" xfId="3" applyFont="1" applyBorder="1" applyAlignment="1">
      <alignment horizontal="right" vertical="top" wrapText="1"/>
    </xf>
    <xf numFmtId="0" fontId="25" fillId="0" borderId="105" xfId="3" applyFont="1" applyBorder="1" applyAlignment="1">
      <alignment horizontal="right" vertical="top" wrapText="1"/>
    </xf>
    <xf numFmtId="0" fontId="7" fillId="2" borderId="97" xfId="3" applyFont="1" applyFill="1" applyBorder="1" applyAlignment="1">
      <alignment horizontal="center" vertical="center" wrapText="1"/>
    </xf>
    <xf numFmtId="0" fontId="7" fillId="0" borderId="97" xfId="3" applyFont="1" applyFill="1" applyBorder="1" applyAlignment="1">
      <alignment horizontal="center"/>
    </xf>
    <xf numFmtId="0" fontId="39" fillId="3" borderId="74" xfId="3" applyFont="1" applyFill="1" applyBorder="1" applyAlignment="1">
      <alignment horizontal="center" vertical="center"/>
    </xf>
    <xf numFmtId="0" fontId="39" fillId="3" borderId="75" xfId="3" applyFont="1" applyFill="1" applyBorder="1" applyAlignment="1">
      <alignment horizontal="center" vertical="center"/>
    </xf>
    <xf numFmtId="0" fontId="39" fillId="3" borderId="76" xfId="3" applyFont="1" applyFill="1" applyBorder="1" applyAlignment="1">
      <alignment horizontal="center" vertical="center"/>
    </xf>
    <xf numFmtId="0" fontId="28" fillId="0" borderId="106" xfId="3" applyFont="1" applyFill="1" applyBorder="1" applyAlignment="1">
      <alignment horizontal="right" vertical="top"/>
    </xf>
    <xf numFmtId="0" fontId="14" fillId="0" borderId="97" xfId="3" applyFont="1" applyBorder="1" applyAlignment="1">
      <alignment vertical="center" wrapText="1"/>
    </xf>
    <xf numFmtId="0" fontId="11" fillId="0" borderId="53" xfId="3" applyFont="1" applyBorder="1" applyAlignment="1">
      <alignment horizontal="center" wrapText="1"/>
    </xf>
    <xf numFmtId="0" fontId="11" fillId="0" borderId="54" xfId="3" applyFont="1" applyBorder="1" applyAlignment="1">
      <alignment horizontal="center" wrapText="1"/>
    </xf>
    <xf numFmtId="0" fontId="11" fillId="0" borderId="55" xfId="3" applyFont="1" applyBorder="1" applyAlignment="1">
      <alignment horizontal="center" wrapText="1"/>
    </xf>
    <xf numFmtId="0" fontId="16" fillId="3" borderId="57" xfId="3" applyFont="1" applyFill="1" applyBorder="1" applyAlignment="1">
      <alignment horizontal="center" vertical="center"/>
    </xf>
    <xf numFmtId="0" fontId="16" fillId="3" borderId="58" xfId="3" applyFont="1" applyFill="1" applyBorder="1" applyAlignment="1">
      <alignment horizontal="center" vertical="center"/>
    </xf>
    <xf numFmtId="0" fontId="16" fillId="3" borderId="59" xfId="3" applyFont="1" applyFill="1" applyBorder="1" applyAlignment="1">
      <alignment horizontal="center" vertical="center"/>
    </xf>
    <xf numFmtId="0" fontId="16" fillId="3" borderId="0" xfId="3" applyFont="1" applyFill="1" applyBorder="1" applyAlignment="1">
      <alignment horizontal="center" vertical="center"/>
    </xf>
    <xf numFmtId="0" fontId="16" fillId="3" borderId="60" xfId="3" applyFont="1" applyFill="1" applyBorder="1" applyAlignment="1">
      <alignment horizontal="center" vertical="center"/>
    </xf>
    <xf numFmtId="0" fontId="4" fillId="0" borderId="110" xfId="3" applyFont="1" applyBorder="1" applyAlignment="1">
      <alignment horizontal="center" vertical="center" wrapText="1"/>
    </xf>
    <xf numFmtId="0" fontId="4" fillId="0" borderId="111" xfId="3" applyFont="1" applyBorder="1" applyAlignment="1">
      <alignment horizontal="center" vertical="center" wrapText="1"/>
    </xf>
    <xf numFmtId="0" fontId="4" fillId="0" borderId="112" xfId="3" applyFont="1" applyBorder="1" applyAlignment="1">
      <alignment horizontal="center" vertical="center" wrapText="1"/>
    </xf>
    <xf numFmtId="0" fontId="25" fillId="0" borderId="128" xfId="3" applyFont="1" applyBorder="1" applyAlignment="1">
      <alignment horizontal="right" vertical="top" wrapText="1"/>
    </xf>
    <xf numFmtId="0" fontId="25" fillId="0" borderId="129" xfId="3" applyFont="1" applyBorder="1" applyAlignment="1">
      <alignment horizontal="right" vertical="top" wrapText="1"/>
    </xf>
    <xf numFmtId="0" fontId="25" fillId="0" borderId="131" xfId="3" applyFont="1" applyBorder="1" applyAlignment="1">
      <alignment horizontal="right" vertical="top" wrapText="1"/>
    </xf>
    <xf numFmtId="0" fontId="3" fillId="0" borderId="72" xfId="3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left" vertical="center" wrapText="1"/>
    </xf>
    <xf numFmtId="0" fontId="3" fillId="0" borderId="73" xfId="3" applyFont="1" applyFill="1" applyBorder="1" applyAlignment="1">
      <alignment horizontal="left" vertical="center" wrapText="1"/>
    </xf>
    <xf numFmtId="0" fontId="20" fillId="4" borderId="59" xfId="3" applyFont="1" applyFill="1" applyBorder="1" applyAlignment="1">
      <alignment horizontal="left" vertical="center" wrapText="1"/>
    </xf>
    <xf numFmtId="0" fontId="20" fillId="4" borderId="0" xfId="3" applyFont="1" applyFill="1" applyBorder="1" applyAlignment="1">
      <alignment horizontal="left" vertical="center" wrapText="1"/>
    </xf>
    <xf numFmtId="0" fontId="20" fillId="4" borderId="60" xfId="3" applyFont="1" applyFill="1" applyBorder="1" applyAlignment="1">
      <alignment horizontal="left" vertical="center" wrapText="1"/>
    </xf>
    <xf numFmtId="0" fontId="3" fillId="0" borderId="69" xfId="3" applyFont="1" applyFill="1" applyBorder="1" applyAlignment="1">
      <alignment horizontal="left" vertical="center" wrapText="1"/>
    </xf>
    <xf numFmtId="0" fontId="3" fillId="0" borderId="70" xfId="3" applyFont="1" applyFill="1" applyBorder="1" applyAlignment="1">
      <alignment horizontal="left" vertical="center" wrapText="1"/>
    </xf>
    <xf numFmtId="0" fontId="3" fillId="0" borderId="71" xfId="3" applyFont="1" applyFill="1" applyBorder="1" applyAlignment="1">
      <alignment horizontal="left" vertical="center" wrapText="1"/>
    </xf>
    <xf numFmtId="0" fontId="28" fillId="3" borderId="166" xfId="3" applyFont="1" applyFill="1" applyBorder="1" applyAlignment="1">
      <alignment horizontal="right" vertical="center"/>
    </xf>
    <xf numFmtId="0" fontId="28" fillId="3" borderId="167" xfId="3" applyFont="1" applyFill="1" applyBorder="1" applyAlignment="1">
      <alignment horizontal="right" vertical="center"/>
    </xf>
    <xf numFmtId="0" fontId="28" fillId="3" borderId="168" xfId="3" applyFont="1" applyFill="1" applyBorder="1" applyAlignment="1">
      <alignment horizontal="right" vertical="center"/>
    </xf>
    <xf numFmtId="0" fontId="28" fillId="3" borderId="169" xfId="3" applyFont="1" applyFill="1" applyBorder="1" applyAlignment="1">
      <alignment horizontal="right" vertical="center"/>
    </xf>
    <xf numFmtId="0" fontId="42" fillId="0" borderId="113" xfId="3" applyFont="1" applyFill="1" applyBorder="1" applyAlignment="1">
      <alignment horizontal="right" vertical="top" wrapText="1"/>
    </xf>
    <xf numFmtId="0" fontId="28" fillId="0" borderId="104" xfId="3" applyFont="1" applyBorder="1" applyAlignment="1">
      <alignment vertical="top" wrapText="1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16" fillId="3" borderId="25" xfId="3" applyFont="1" applyFill="1" applyBorder="1" applyAlignment="1">
      <alignment horizontal="center" vertical="center" wrapText="1"/>
    </xf>
    <xf numFmtId="0" fontId="16" fillId="3" borderId="19" xfId="3" applyFont="1" applyFill="1" applyBorder="1" applyAlignment="1">
      <alignment horizontal="center" vertical="center"/>
    </xf>
    <xf numFmtId="0" fontId="16" fillId="3" borderId="6" xfId="3" applyFont="1" applyFill="1" applyBorder="1" applyAlignment="1">
      <alignment horizontal="center" vertical="center"/>
    </xf>
    <xf numFmtId="0" fontId="16" fillId="3" borderId="8" xfId="3" applyFont="1" applyFill="1" applyBorder="1" applyAlignment="1">
      <alignment horizontal="center" vertical="center"/>
    </xf>
    <xf numFmtId="0" fontId="4" fillId="0" borderId="104" xfId="3" applyFont="1" applyBorder="1" applyAlignment="1">
      <alignment horizontal="center" vertical="center" wrapText="1"/>
    </xf>
    <xf numFmtId="0" fontId="3" fillId="0" borderId="33" xfId="3" applyFont="1" applyFill="1" applyBorder="1" applyAlignment="1">
      <alignment horizontal="center" vertical="center" wrapText="1"/>
    </xf>
    <xf numFmtId="0" fontId="3" fillId="0" borderId="35" xfId="3" applyFont="1" applyFill="1" applyBorder="1" applyAlignment="1">
      <alignment horizontal="center" vertical="center" wrapText="1"/>
    </xf>
    <xf numFmtId="0" fontId="28" fillId="0" borderId="104" xfId="3" applyFont="1" applyFill="1" applyBorder="1" applyAlignment="1">
      <alignment horizontal="right" vertical="top"/>
    </xf>
    <xf numFmtId="0" fontId="20" fillId="4" borderId="24" xfId="3" applyFont="1" applyFill="1" applyBorder="1" applyAlignment="1">
      <alignment horizontal="left" vertical="center" wrapText="1"/>
    </xf>
    <xf numFmtId="0" fontId="20" fillId="4" borderId="10" xfId="3" applyFont="1" applyFill="1" applyBorder="1" applyAlignment="1">
      <alignment horizontal="left" vertical="center" wrapText="1"/>
    </xf>
    <xf numFmtId="0" fontId="20" fillId="4" borderId="17" xfId="3" applyFont="1" applyFill="1" applyBorder="1" applyAlignment="1">
      <alignment horizontal="left" vertical="center" wrapText="1"/>
    </xf>
    <xf numFmtId="0" fontId="6" fillId="0" borderId="104" xfId="3" applyFont="1" applyBorder="1" applyAlignment="1">
      <alignment vertical="center" wrapText="1"/>
    </xf>
    <xf numFmtId="0" fontId="25" fillId="0" borderId="104" xfId="3" applyFont="1" applyBorder="1" applyAlignment="1">
      <alignment vertical="top" wrapText="1"/>
    </xf>
    <xf numFmtId="0" fontId="28" fillId="0" borderId="113" xfId="3" applyFont="1" applyBorder="1" applyAlignment="1">
      <alignment horizontal="center" vertical="top" wrapText="1"/>
    </xf>
    <xf numFmtId="0" fontId="28" fillId="0" borderId="114" xfId="3" applyFont="1" applyBorder="1" applyAlignment="1">
      <alignment horizontal="center" vertical="top" wrapText="1"/>
    </xf>
    <xf numFmtId="0" fontId="28" fillId="0" borderId="115" xfId="3" applyFont="1" applyBorder="1" applyAlignment="1">
      <alignment horizontal="center" vertical="top" wrapText="1"/>
    </xf>
    <xf numFmtId="0" fontId="28" fillId="0" borderId="139" xfId="3" applyFont="1" applyBorder="1" applyAlignment="1">
      <alignment horizontal="right" vertical="top"/>
    </xf>
    <xf numFmtId="0" fontId="28" fillId="0" borderId="140" xfId="3" applyFont="1" applyBorder="1" applyAlignment="1">
      <alignment horizontal="right" vertical="top"/>
    </xf>
    <xf numFmtId="0" fontId="28" fillId="0" borderId="141" xfId="3" applyFont="1" applyBorder="1" applyAlignment="1">
      <alignment horizontal="right" vertical="top"/>
    </xf>
    <xf numFmtId="0" fontId="28" fillId="0" borderId="143" xfId="3" applyFont="1" applyBorder="1" applyAlignment="1">
      <alignment horizontal="right" vertical="top"/>
    </xf>
    <xf numFmtId="0" fontId="28" fillId="0" borderId="144" xfId="3" applyFont="1" applyBorder="1" applyAlignment="1">
      <alignment horizontal="right" vertical="top"/>
    </xf>
    <xf numFmtId="0" fontId="28" fillId="0" borderId="145" xfId="3" applyFont="1" applyBorder="1" applyAlignment="1">
      <alignment horizontal="right" vertical="top"/>
    </xf>
    <xf numFmtId="0" fontId="7" fillId="0" borderId="104" xfId="3" applyFont="1" applyBorder="1" applyAlignment="1">
      <alignment horizontal="center" vertical="center" wrapText="1"/>
    </xf>
    <xf numFmtId="0" fontId="7" fillId="9" borderId="140" xfId="3" applyFont="1" applyFill="1" applyBorder="1" applyAlignment="1">
      <alignment horizontal="center" vertical="center" wrapText="1"/>
    </xf>
    <xf numFmtId="0" fontId="7" fillId="9" borderId="141" xfId="3" applyFont="1" applyFill="1" applyBorder="1" applyAlignment="1">
      <alignment horizontal="center" vertical="center" wrapText="1"/>
    </xf>
    <xf numFmtId="0" fontId="7" fillId="9" borderId="144" xfId="3" applyFont="1" applyFill="1" applyBorder="1" applyAlignment="1">
      <alignment horizontal="center" vertical="center" wrapText="1"/>
    </xf>
    <xf numFmtId="0" fontId="7" fillId="9" borderId="145" xfId="3" applyFont="1" applyFill="1" applyBorder="1" applyAlignment="1">
      <alignment horizontal="center" vertical="center" wrapText="1"/>
    </xf>
    <xf numFmtId="0" fontId="6" fillId="0" borderId="104" xfId="0" applyFont="1" applyBorder="1" applyAlignment="1">
      <alignment horizontal="left" vertical="center"/>
    </xf>
    <xf numFmtId="0" fontId="6" fillId="0" borderId="113" xfId="3" applyFont="1" applyBorder="1" applyAlignment="1">
      <alignment horizontal="left" vertical="center"/>
    </xf>
    <xf numFmtId="0" fontId="6" fillId="0" borderId="114" xfId="3" applyFont="1" applyBorder="1" applyAlignment="1">
      <alignment horizontal="left" vertical="center"/>
    </xf>
    <xf numFmtId="0" fontId="6" fillId="0" borderId="115" xfId="3" applyFont="1" applyBorder="1" applyAlignment="1">
      <alignment horizontal="left" vertical="center"/>
    </xf>
    <xf numFmtId="0" fontId="6" fillId="9" borderId="113" xfId="3" applyFont="1" applyFill="1" applyBorder="1" applyAlignment="1">
      <alignment horizontal="left" vertical="center" wrapText="1"/>
    </xf>
    <xf numFmtId="0" fontId="6" fillId="9" borderId="114" xfId="3" applyFont="1" applyFill="1" applyBorder="1" applyAlignment="1">
      <alignment horizontal="left" vertical="center" wrapText="1"/>
    </xf>
    <xf numFmtId="0" fontId="6" fillId="9" borderId="115" xfId="3" applyFont="1" applyFill="1" applyBorder="1" applyAlignment="1">
      <alignment horizontal="left" vertical="center" wrapText="1"/>
    </xf>
    <xf numFmtId="0" fontId="6" fillId="0" borderId="154" xfId="3" applyFont="1" applyBorder="1" applyAlignment="1">
      <alignment horizontal="left"/>
    </xf>
    <xf numFmtId="0" fontId="6" fillId="0" borderId="122" xfId="3" applyFont="1" applyBorder="1" applyAlignment="1">
      <alignment horizontal="left"/>
    </xf>
    <xf numFmtId="0" fontId="6" fillId="0" borderId="155" xfId="3" applyFont="1" applyBorder="1" applyAlignment="1">
      <alignment horizontal="left"/>
    </xf>
    <xf numFmtId="0" fontId="7" fillId="0" borderId="15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2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4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2" borderId="113" xfId="3" applyFont="1" applyFill="1" applyBorder="1" applyAlignment="1">
      <alignment horizontal="left" vertical="center"/>
    </xf>
    <xf numFmtId="0" fontId="6" fillId="2" borderId="114" xfId="3" applyFont="1" applyFill="1" applyBorder="1" applyAlignment="1">
      <alignment horizontal="left" vertical="center"/>
    </xf>
    <xf numFmtId="0" fontId="6" fillId="2" borderId="115" xfId="3" applyFont="1" applyFill="1" applyBorder="1" applyAlignment="1">
      <alignment horizontal="left" vertical="center"/>
    </xf>
    <xf numFmtId="0" fontId="6" fillId="0" borderId="113" xfId="3" applyFont="1" applyBorder="1" applyAlignment="1">
      <alignment horizontal="left" vertical="center" wrapText="1"/>
    </xf>
    <xf numFmtId="0" fontId="6" fillId="0" borderId="114" xfId="3" applyFont="1" applyBorder="1" applyAlignment="1">
      <alignment horizontal="left" vertical="center" wrapText="1"/>
    </xf>
    <xf numFmtId="0" fontId="6" fillId="0" borderId="115" xfId="3" applyFont="1" applyBorder="1" applyAlignment="1">
      <alignment horizontal="left" vertical="center" wrapText="1"/>
    </xf>
    <xf numFmtId="0" fontId="6" fillId="0" borderId="104" xfId="3" applyFont="1" applyBorder="1" applyAlignment="1">
      <alignment horizontal="left" vertical="center" wrapText="1"/>
    </xf>
    <xf numFmtId="0" fontId="28" fillId="3" borderId="139" xfId="3" applyFont="1" applyFill="1" applyBorder="1" applyAlignment="1">
      <alignment horizontal="center" vertical="center" wrapText="1"/>
    </xf>
    <xf numFmtId="0" fontId="28" fillId="3" borderId="140" xfId="3" applyFont="1" applyFill="1" applyBorder="1" applyAlignment="1">
      <alignment horizontal="center" vertical="center" wrapText="1"/>
    </xf>
    <xf numFmtId="0" fontId="28" fillId="3" borderId="141" xfId="3" applyFont="1" applyFill="1" applyBorder="1" applyAlignment="1">
      <alignment horizontal="center" vertical="center" wrapText="1"/>
    </xf>
    <xf numFmtId="0" fontId="28" fillId="3" borderId="125" xfId="3" applyFont="1" applyFill="1" applyBorder="1" applyAlignment="1">
      <alignment horizontal="center" vertical="center" wrapText="1"/>
    </xf>
    <xf numFmtId="0" fontId="28" fillId="3" borderId="0" xfId="3" applyFont="1" applyFill="1" applyBorder="1" applyAlignment="1">
      <alignment horizontal="center" vertical="center" wrapText="1"/>
    </xf>
    <xf numFmtId="0" fontId="28" fillId="3" borderId="142" xfId="3" applyFont="1" applyFill="1" applyBorder="1" applyAlignment="1">
      <alignment horizontal="center" vertical="center" wrapText="1"/>
    </xf>
    <xf numFmtId="0" fontId="28" fillId="3" borderId="143" xfId="3" applyFont="1" applyFill="1" applyBorder="1" applyAlignment="1">
      <alignment horizontal="center" vertical="center" wrapText="1"/>
    </xf>
    <xf numFmtId="0" fontId="28" fillId="3" borderId="144" xfId="3" applyFont="1" applyFill="1" applyBorder="1" applyAlignment="1">
      <alignment horizontal="center" vertical="center" wrapText="1"/>
    </xf>
    <xf numFmtId="0" fontId="28" fillId="3" borderId="145" xfId="3" applyFont="1" applyFill="1" applyBorder="1" applyAlignment="1">
      <alignment horizontal="center" vertical="center" wrapText="1"/>
    </xf>
    <xf numFmtId="0" fontId="6" fillId="0" borderId="150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6" fillId="0" borderId="125" xfId="3" applyFont="1" applyBorder="1" applyAlignment="1">
      <alignment horizontal="center"/>
    </xf>
    <xf numFmtId="0" fontId="6" fillId="0" borderId="143" xfId="3" applyFont="1" applyBorder="1" applyAlignment="1">
      <alignment horizontal="center"/>
    </xf>
    <xf numFmtId="0" fontId="6" fillId="0" borderId="144" xfId="3" applyFont="1" applyBorder="1" applyAlignment="1">
      <alignment horizontal="center"/>
    </xf>
    <xf numFmtId="0" fontId="6" fillId="0" borderId="149" xfId="3" applyFont="1" applyBorder="1" applyAlignment="1">
      <alignment horizontal="center"/>
    </xf>
    <xf numFmtId="0" fontId="28" fillId="0" borderId="139" xfId="0" applyFont="1" applyBorder="1" applyAlignment="1">
      <alignment horizontal="right" vertical="top"/>
    </xf>
    <xf numFmtId="0" fontId="28" fillId="0" borderId="140" xfId="0" applyFont="1" applyBorder="1" applyAlignment="1">
      <alignment horizontal="right" vertical="top"/>
    </xf>
    <xf numFmtId="0" fontId="28" fillId="0" borderId="141" xfId="0" applyFont="1" applyBorder="1" applyAlignment="1">
      <alignment horizontal="right" vertical="top"/>
    </xf>
    <xf numFmtId="0" fontId="28" fillId="0" borderId="125" xfId="0" applyFont="1" applyBorder="1" applyAlignment="1">
      <alignment horizontal="right" vertical="top"/>
    </xf>
    <xf numFmtId="0" fontId="28" fillId="0" borderId="0" xfId="0" applyFont="1" applyBorder="1" applyAlignment="1">
      <alignment horizontal="right" vertical="top"/>
    </xf>
    <xf numFmtId="0" fontId="28" fillId="0" borderId="142" xfId="0" applyFont="1" applyBorder="1" applyAlignment="1">
      <alignment horizontal="right" vertical="top"/>
    </xf>
    <xf numFmtId="0" fontId="28" fillId="0" borderId="143" xfId="0" applyFont="1" applyBorder="1" applyAlignment="1">
      <alignment horizontal="right" vertical="top"/>
    </xf>
    <xf numFmtId="0" fontId="28" fillId="0" borderId="144" xfId="0" applyFont="1" applyBorder="1" applyAlignment="1">
      <alignment horizontal="right" vertical="top"/>
    </xf>
    <xf numFmtId="0" fontId="28" fillId="0" borderId="145" xfId="0" applyFont="1" applyBorder="1" applyAlignment="1">
      <alignment horizontal="right" vertical="top"/>
    </xf>
    <xf numFmtId="0" fontId="7" fillId="0" borderId="2" xfId="3" applyFont="1" applyFill="1" applyBorder="1" applyAlignment="1">
      <alignment horizontal="left" vertical="center"/>
    </xf>
    <xf numFmtId="0" fontId="7" fillId="0" borderId="3" xfId="3" applyFont="1" applyFill="1" applyBorder="1" applyAlignment="1">
      <alignment horizontal="left" vertical="center"/>
    </xf>
    <xf numFmtId="0" fontId="7" fillId="0" borderId="10" xfId="3" applyFont="1" applyFill="1" applyBorder="1" applyAlignment="1">
      <alignment horizontal="left" vertical="center"/>
    </xf>
    <xf numFmtId="0" fontId="7" fillId="0" borderId="104" xfId="3" applyFont="1" applyBorder="1" applyAlignment="1">
      <alignment horizontal="center" vertical="center"/>
    </xf>
    <xf numFmtId="0" fontId="7" fillId="0" borderId="104" xfId="3" applyFont="1" applyFill="1" applyBorder="1" applyAlignment="1">
      <alignment horizontal="center" vertical="center"/>
    </xf>
    <xf numFmtId="0" fontId="28" fillId="3" borderId="104" xfId="3" applyFont="1" applyFill="1" applyBorder="1" applyAlignment="1">
      <alignment horizontal="right" vertical="top"/>
    </xf>
    <xf numFmtId="0" fontId="25" fillId="0" borderId="104" xfId="3" applyFont="1" applyFill="1" applyBorder="1" applyAlignment="1">
      <alignment vertical="top" wrapText="1"/>
    </xf>
    <xf numFmtId="0" fontId="7" fillId="0" borderId="150" xfId="3" applyFont="1" applyFill="1" applyBorder="1" applyAlignment="1">
      <alignment horizontal="center" vertical="center"/>
    </xf>
    <xf numFmtId="0" fontId="7" fillId="0" borderId="125" xfId="3" applyFont="1" applyFill="1" applyBorder="1" applyAlignment="1">
      <alignment horizontal="center" vertical="center"/>
    </xf>
    <xf numFmtId="0" fontId="7" fillId="0" borderId="143" xfId="3" applyFont="1" applyFill="1" applyBorder="1" applyAlignment="1">
      <alignment horizontal="center" vertical="center"/>
    </xf>
    <xf numFmtId="0" fontId="7" fillId="0" borderId="144" xfId="3" applyFont="1" applyFill="1" applyBorder="1" applyAlignment="1">
      <alignment horizontal="center" vertical="center"/>
    </xf>
    <xf numFmtId="0" fontId="7" fillId="0" borderId="149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 wrapText="1"/>
    </xf>
    <xf numFmtId="0" fontId="28" fillId="0" borderId="18" xfId="3" applyFont="1" applyBorder="1" applyAlignment="1">
      <alignment horizontal="right" vertical="top"/>
    </xf>
    <xf numFmtId="0" fontId="7" fillId="0" borderId="2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/>
    </xf>
    <xf numFmtId="0" fontId="9" fillId="0" borderId="8" xfId="3" applyFont="1" applyFill="1" applyBorder="1" applyAlignment="1">
      <alignment horizontal="left" vertical="center" wrapText="1"/>
    </xf>
    <xf numFmtId="0" fontId="33" fillId="0" borderId="3" xfId="3" applyFont="1" applyFill="1" applyBorder="1" applyAlignment="1">
      <alignment horizontal="left" vertical="top" wrapText="1"/>
    </xf>
    <xf numFmtId="0" fontId="33" fillId="0" borderId="4" xfId="3" applyFont="1" applyFill="1" applyBorder="1" applyAlignment="1">
      <alignment horizontal="left" vertical="top" wrapText="1"/>
    </xf>
    <xf numFmtId="0" fontId="7" fillId="0" borderId="95" xfId="3" applyFont="1" applyBorder="1" applyAlignment="1">
      <alignment horizontal="center" vertical="center"/>
    </xf>
    <xf numFmtId="0" fontId="28" fillId="0" borderId="30" xfId="3" applyFont="1" applyBorder="1" applyAlignment="1">
      <alignment horizontal="right" vertical="top"/>
    </xf>
    <xf numFmtId="0" fontId="7" fillId="0" borderId="38" xfId="3" applyFont="1" applyBorder="1" applyAlignment="1">
      <alignment horizontal="center" vertical="center"/>
    </xf>
    <xf numFmtId="0" fontId="7" fillId="0" borderId="31" xfId="3" applyFont="1" applyBorder="1" applyAlignment="1">
      <alignment horizontal="center" vertical="center"/>
    </xf>
    <xf numFmtId="0" fontId="7" fillId="0" borderId="32" xfId="3" applyFont="1" applyBorder="1" applyAlignment="1">
      <alignment horizontal="center" vertical="center"/>
    </xf>
    <xf numFmtId="0" fontId="28" fillId="0" borderId="147" xfId="3" applyFont="1" applyBorder="1" applyAlignment="1">
      <alignment horizontal="right" vertical="top"/>
    </xf>
    <xf numFmtId="0" fontId="28" fillId="0" borderId="146" xfId="3" applyFont="1" applyBorder="1" applyAlignment="1">
      <alignment horizontal="right" vertical="top"/>
    </xf>
    <xf numFmtId="0" fontId="7" fillId="0" borderId="147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104" xfId="3" applyFont="1" applyFill="1" applyBorder="1" applyAlignment="1">
      <alignment vertical="center" wrapText="1"/>
    </xf>
    <xf numFmtId="0" fontId="7" fillId="2" borderId="138" xfId="3" applyFont="1" applyFill="1" applyBorder="1" applyAlignment="1">
      <alignment horizontal="center" vertical="center" wrapText="1"/>
    </xf>
    <xf numFmtId="0" fontId="7" fillId="0" borderId="138" xfId="3" applyFont="1" applyFill="1" applyBorder="1" applyAlignment="1">
      <alignment horizontal="center" vertical="center" wrapText="1"/>
    </xf>
    <xf numFmtId="0" fontId="39" fillId="3" borderId="104" xfId="3" applyFont="1" applyFill="1" applyBorder="1" applyAlignment="1">
      <alignment horizontal="center" vertical="center"/>
    </xf>
    <xf numFmtId="0" fontId="28" fillId="0" borderId="149" xfId="3" applyFont="1" applyBorder="1" applyAlignment="1">
      <alignment horizontal="right" vertical="top"/>
    </xf>
    <xf numFmtId="0" fontId="28" fillId="0" borderId="104" xfId="3" applyFont="1" applyBorder="1" applyAlignment="1">
      <alignment horizontal="center" vertical="top" wrapText="1"/>
    </xf>
    <xf numFmtId="0" fontId="3" fillId="0" borderId="27" xfId="3" applyFont="1" applyFill="1" applyBorder="1" applyAlignment="1">
      <alignment horizontal="center" vertical="center" wrapText="1"/>
    </xf>
    <xf numFmtId="0" fontId="3" fillId="0" borderId="29" xfId="3" applyFont="1" applyFill="1" applyBorder="1" applyAlignment="1">
      <alignment horizontal="center" vertical="center" wrapText="1"/>
    </xf>
    <xf numFmtId="0" fontId="7" fillId="0" borderId="104" xfId="0" applyFont="1" applyFill="1" applyBorder="1" applyAlignment="1">
      <alignment horizontal="center" vertical="center"/>
    </xf>
    <xf numFmtId="0" fontId="28" fillId="9" borderId="104" xfId="3" applyFont="1" applyFill="1" applyBorder="1" applyAlignment="1">
      <alignment horizontal="right" vertical="top"/>
    </xf>
    <xf numFmtId="0" fontId="3" fillId="0" borderId="36" xfId="3" applyFont="1" applyFill="1" applyBorder="1" applyAlignment="1">
      <alignment horizontal="center" vertical="center" wrapText="1"/>
    </xf>
    <xf numFmtId="0" fontId="3" fillId="0" borderId="37" xfId="3" applyFont="1" applyFill="1" applyBorder="1" applyAlignment="1">
      <alignment horizontal="center" vertical="center" wrapText="1"/>
    </xf>
    <xf numFmtId="0" fontId="3" fillId="0" borderId="104" xfId="0" applyFont="1" applyFill="1" applyBorder="1" applyAlignment="1">
      <alignment horizontal="center" vertical="center"/>
    </xf>
    <xf numFmtId="0" fontId="7" fillId="9" borderId="150" xfId="3" applyFont="1" applyFill="1" applyBorder="1" applyAlignment="1">
      <alignment horizontal="center" vertical="center" wrapText="1"/>
    </xf>
    <xf numFmtId="0" fontId="7" fillId="9" borderId="3" xfId="3" applyFont="1" applyFill="1" applyBorder="1" applyAlignment="1">
      <alignment horizontal="center" vertical="center" wrapText="1"/>
    </xf>
    <xf numFmtId="0" fontId="7" fillId="9" borderId="4" xfId="3" applyFont="1" applyFill="1" applyBorder="1" applyAlignment="1">
      <alignment horizontal="center" vertical="center" wrapText="1"/>
    </xf>
    <xf numFmtId="0" fontId="7" fillId="9" borderId="143" xfId="3" applyFont="1" applyFill="1" applyBorder="1" applyAlignment="1">
      <alignment horizontal="center" vertical="center" wrapText="1"/>
    </xf>
    <xf numFmtId="0" fontId="7" fillId="9" borderId="149" xfId="3" applyFont="1" applyFill="1" applyBorder="1" applyAlignment="1">
      <alignment horizontal="center" vertical="center" wrapText="1"/>
    </xf>
    <xf numFmtId="0" fontId="8" fillId="0" borderId="113" xfId="3" applyFont="1" applyBorder="1" applyAlignment="1">
      <alignment horizontal="center" vertical="top" wrapText="1"/>
    </xf>
    <xf numFmtId="0" fontId="8" fillId="0" borderId="114" xfId="3" applyFont="1" applyBorder="1" applyAlignment="1">
      <alignment horizontal="center" vertical="top" wrapText="1"/>
    </xf>
    <xf numFmtId="0" fontId="8" fillId="0" borderId="116" xfId="3" applyFont="1" applyBorder="1" applyAlignment="1">
      <alignment horizontal="center" vertical="top" wrapText="1"/>
    </xf>
    <xf numFmtId="0" fontId="7" fillId="9" borderId="139" xfId="3" applyFont="1" applyFill="1" applyBorder="1" applyAlignment="1">
      <alignment horizontal="center" vertical="center" wrapText="1"/>
    </xf>
    <xf numFmtId="0" fontId="7" fillId="9" borderId="151" xfId="3" applyFont="1" applyFill="1" applyBorder="1" applyAlignment="1">
      <alignment horizontal="center" vertical="center" wrapText="1"/>
    </xf>
    <xf numFmtId="0" fontId="7" fillId="9" borderId="125" xfId="3" applyFont="1" applyFill="1" applyBorder="1" applyAlignment="1">
      <alignment horizontal="center" vertical="center" wrapText="1"/>
    </xf>
    <xf numFmtId="0" fontId="7" fillId="9" borderId="0" xfId="3" applyFont="1" applyFill="1" applyBorder="1" applyAlignment="1">
      <alignment horizontal="center" vertical="center" wrapText="1"/>
    </xf>
    <xf numFmtId="0" fontId="7" fillId="9" borderId="142" xfId="3" applyFont="1" applyFill="1" applyBorder="1" applyAlignment="1">
      <alignment horizontal="center" vertical="center" wrapText="1"/>
    </xf>
    <xf numFmtId="0" fontId="28" fillId="3" borderId="166" xfId="3" applyFont="1" applyFill="1" applyBorder="1" applyAlignment="1">
      <alignment horizontal="center" vertical="center"/>
    </xf>
    <xf numFmtId="0" fontId="28" fillId="3" borderId="167" xfId="3" applyFont="1" applyFill="1" applyBorder="1" applyAlignment="1">
      <alignment horizontal="center" vertical="center"/>
    </xf>
    <xf numFmtId="0" fontId="28" fillId="3" borderId="168" xfId="3" applyFont="1" applyFill="1" applyBorder="1" applyAlignment="1">
      <alignment horizontal="center" vertical="center"/>
    </xf>
    <xf numFmtId="0" fontId="7" fillId="0" borderId="159" xfId="3" applyFont="1" applyFill="1" applyBorder="1" applyAlignment="1">
      <alignment horizontal="center" vertical="center" wrapText="1"/>
    </xf>
    <xf numFmtId="0" fontId="7" fillId="0" borderId="160" xfId="3" applyFont="1" applyFill="1" applyBorder="1" applyAlignment="1">
      <alignment horizontal="center" vertical="center" wrapText="1"/>
    </xf>
    <xf numFmtId="0" fontId="8" fillId="3" borderId="166" xfId="3" applyFont="1" applyFill="1" applyBorder="1" applyAlignment="1">
      <alignment horizontal="center" vertical="center"/>
    </xf>
    <xf numFmtId="0" fontId="8" fillId="3" borderId="168" xfId="3" applyFont="1" applyFill="1" applyBorder="1" applyAlignment="1">
      <alignment horizontal="center" vertical="center"/>
    </xf>
    <xf numFmtId="0" fontId="8" fillId="3" borderId="169" xfId="3" applyFont="1" applyFill="1" applyBorder="1" applyAlignment="1">
      <alignment horizontal="center" vertical="center"/>
    </xf>
    <xf numFmtId="0" fontId="7" fillId="0" borderId="192" xfId="3" applyFont="1" applyFill="1" applyBorder="1" applyAlignment="1">
      <alignment horizontal="center" vertical="center" wrapText="1"/>
    </xf>
    <xf numFmtId="0" fontId="7" fillId="0" borderId="57" xfId="3" applyFont="1" applyFill="1" applyBorder="1" applyAlignment="1">
      <alignment horizontal="center" vertical="center" wrapText="1"/>
    </xf>
    <xf numFmtId="0" fontId="7" fillId="0" borderId="170" xfId="3" applyFont="1" applyFill="1" applyBorder="1" applyAlignment="1">
      <alignment horizontal="center" vertical="center" wrapText="1"/>
    </xf>
    <xf numFmtId="0" fontId="8" fillId="5" borderId="113" xfId="3" applyFont="1" applyFill="1" applyBorder="1" applyAlignment="1">
      <alignment horizontal="left" vertical="top" wrapText="1"/>
    </xf>
    <xf numFmtId="0" fontId="8" fillId="5" borderId="114" xfId="3" applyFont="1" applyFill="1" applyBorder="1" applyAlignment="1">
      <alignment horizontal="left" vertical="top" wrapText="1"/>
    </xf>
    <xf numFmtId="0" fontId="44" fillId="3" borderId="104" xfId="3" applyFont="1" applyFill="1" applyBorder="1" applyAlignment="1">
      <alignment horizontal="center" vertical="center"/>
    </xf>
    <xf numFmtId="0" fontId="7" fillId="0" borderId="139" xfId="3" applyFont="1" applyBorder="1" applyAlignment="1">
      <alignment horizontal="center" vertical="center"/>
    </xf>
    <xf numFmtId="0" fontId="7" fillId="0" borderId="140" xfId="3" applyFont="1" applyBorder="1" applyAlignment="1">
      <alignment horizontal="center" vertical="center"/>
    </xf>
    <xf numFmtId="0" fontId="7" fillId="0" borderId="141" xfId="3" applyFont="1" applyBorder="1" applyAlignment="1">
      <alignment horizontal="center" vertical="center"/>
    </xf>
    <xf numFmtId="0" fontId="7" fillId="0" borderId="125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142" xfId="3" applyFont="1" applyBorder="1" applyAlignment="1">
      <alignment horizontal="center" vertical="center"/>
    </xf>
    <xf numFmtId="0" fontId="7" fillId="0" borderId="143" xfId="3" applyFont="1" applyBorder="1" applyAlignment="1">
      <alignment horizontal="center" vertical="center"/>
    </xf>
    <xf numFmtId="0" fontId="7" fillId="0" borderId="144" xfId="3" applyFont="1" applyBorder="1" applyAlignment="1">
      <alignment horizontal="center" vertical="center"/>
    </xf>
    <xf numFmtId="0" fontId="7" fillId="0" borderId="145" xfId="3" applyFont="1" applyBorder="1" applyAlignment="1">
      <alignment horizontal="center" vertical="center"/>
    </xf>
    <xf numFmtId="0" fontId="28" fillId="0" borderId="104" xfId="3" applyFont="1" applyBorder="1" applyAlignment="1">
      <alignment vertical="top"/>
    </xf>
    <xf numFmtId="0" fontId="16" fillId="3" borderId="2" xfId="3" applyFont="1" applyFill="1" applyBorder="1" applyAlignment="1">
      <alignment horizontal="center" vertical="center" wrapText="1"/>
    </xf>
    <xf numFmtId="0" fontId="16" fillId="3" borderId="3" xfId="3" applyFont="1" applyFill="1" applyBorder="1" applyAlignment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16" fillId="3" borderId="9" xfId="3" applyFont="1" applyFill="1" applyBorder="1" applyAlignment="1">
      <alignment horizontal="center" vertical="center" wrapText="1"/>
    </xf>
    <xf numFmtId="0" fontId="16" fillId="3" borderId="0" xfId="3" applyFont="1" applyFill="1" applyBorder="1" applyAlignment="1">
      <alignment horizontal="center" vertical="center" wrapText="1"/>
    </xf>
    <xf numFmtId="0" fontId="16" fillId="3" borderId="5" xfId="3" applyFont="1" applyFill="1" applyBorder="1" applyAlignment="1">
      <alignment horizontal="center" vertical="center" wrapText="1"/>
    </xf>
    <xf numFmtId="0" fontId="7" fillId="0" borderId="108" xfId="3" applyFont="1" applyFill="1" applyBorder="1" applyAlignment="1">
      <alignment horizontal="center" vertical="center" wrapText="1"/>
    </xf>
    <xf numFmtId="0" fontId="8" fillId="0" borderId="104" xfId="3" applyFont="1" applyBorder="1" applyAlignment="1">
      <alignment horizontal="center" vertical="top" wrapText="1"/>
    </xf>
    <xf numFmtId="0" fontId="8" fillId="0" borderId="108" xfId="3" applyFont="1" applyBorder="1" applyAlignment="1">
      <alignment horizontal="center" vertical="top" wrapText="1"/>
    </xf>
    <xf numFmtId="0" fontId="28" fillId="3" borderId="104" xfId="3" applyFont="1" applyFill="1" applyBorder="1" applyAlignment="1">
      <alignment horizontal="center" vertical="center"/>
    </xf>
    <xf numFmtId="0" fontId="8" fillId="3" borderId="104" xfId="3" applyFont="1" applyFill="1" applyBorder="1" applyAlignment="1">
      <alignment horizontal="center" vertical="center"/>
    </xf>
    <xf numFmtId="0" fontId="8" fillId="3" borderId="108" xfId="3" applyFont="1" applyFill="1" applyBorder="1" applyAlignment="1">
      <alignment horizontal="center" vertical="center"/>
    </xf>
    <xf numFmtId="0" fontId="4" fillId="9" borderId="95" xfId="3" applyFont="1" applyFill="1" applyBorder="1" applyAlignment="1">
      <alignment horizontal="left" vertical="center" wrapText="1"/>
    </xf>
    <xf numFmtId="0" fontId="4" fillId="9" borderId="95" xfId="3" applyFont="1" applyFill="1" applyBorder="1" applyAlignment="1">
      <alignment horizontal="left" vertical="center"/>
    </xf>
    <xf numFmtId="0" fontId="28" fillId="9" borderId="95" xfId="3" applyFont="1" applyFill="1" applyBorder="1" applyAlignment="1">
      <alignment horizontal="right" vertical="top" wrapText="1"/>
    </xf>
    <xf numFmtId="0" fontId="28" fillId="3" borderId="95" xfId="3" applyFont="1" applyFill="1" applyBorder="1" applyAlignment="1">
      <alignment horizontal="right" vertical="top" wrapText="1"/>
    </xf>
    <xf numFmtId="0" fontId="28" fillId="0" borderId="95" xfId="3" applyFont="1" applyFill="1" applyBorder="1" applyAlignment="1">
      <alignment horizontal="right" vertical="top" wrapText="1"/>
    </xf>
    <xf numFmtId="0" fontId="7" fillId="0" borderId="95" xfId="3" applyFont="1" applyFill="1" applyBorder="1" applyAlignment="1">
      <alignment horizontal="center" vertical="center"/>
    </xf>
    <xf numFmtId="0" fontId="8" fillId="3" borderId="24" xfId="3" applyFont="1" applyFill="1" applyBorder="1" applyAlignment="1">
      <alignment horizontal="center" vertical="top" wrapText="1"/>
    </xf>
    <xf numFmtId="0" fontId="8" fillId="3" borderId="10" xfId="3" applyFont="1" applyFill="1" applyBorder="1" applyAlignment="1">
      <alignment horizontal="center" vertical="top" wrapText="1"/>
    </xf>
    <xf numFmtId="0" fontId="8" fillId="3" borderId="17" xfId="3" applyFont="1" applyFill="1" applyBorder="1" applyAlignment="1">
      <alignment horizontal="center" vertical="top" wrapText="1"/>
    </xf>
    <xf numFmtId="0" fontId="16" fillId="3" borderId="3" xfId="3" applyFont="1" applyFill="1" applyBorder="1" applyAlignment="1">
      <alignment horizontal="center" vertical="center"/>
    </xf>
    <xf numFmtId="0" fontId="16" fillId="3" borderId="4" xfId="3" applyFont="1" applyFill="1" applyBorder="1" applyAlignment="1">
      <alignment horizontal="center" vertical="center"/>
    </xf>
    <xf numFmtId="0" fontId="16" fillId="3" borderId="9" xfId="3" applyFont="1" applyFill="1" applyBorder="1" applyAlignment="1">
      <alignment horizontal="center" vertical="center"/>
    </xf>
    <xf numFmtId="0" fontId="16" fillId="3" borderId="5" xfId="3" applyFont="1" applyFill="1" applyBorder="1" applyAlignment="1">
      <alignment horizontal="center" vertical="center"/>
    </xf>
    <xf numFmtId="0" fontId="13" fillId="0" borderId="95" xfId="3" applyFont="1" applyBorder="1" applyAlignment="1">
      <alignment horizontal="center" vertical="center" wrapText="1"/>
    </xf>
    <xf numFmtId="0" fontId="7" fillId="0" borderId="95" xfId="3" applyFont="1" applyBorder="1" applyAlignment="1">
      <alignment horizontal="center" vertical="center" wrapText="1"/>
    </xf>
    <xf numFmtId="0" fontId="6" fillId="0" borderId="95" xfId="3" applyFont="1" applyBorder="1" applyAlignment="1">
      <alignment horizontal="left" vertical="center" wrapText="1"/>
    </xf>
    <xf numFmtId="0" fontId="6" fillId="0" borderId="95" xfId="3" applyFont="1" applyBorder="1" applyAlignment="1">
      <alignment horizontal="left" vertical="center"/>
    </xf>
    <xf numFmtId="0" fontId="28" fillId="0" borderId="95" xfId="3" applyFont="1" applyBorder="1" applyAlignment="1">
      <alignment horizontal="right" vertical="top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6" fillId="0" borderId="95" xfId="3" applyFont="1" applyFill="1" applyBorder="1" applyAlignment="1">
      <alignment horizontal="left" vertical="center" wrapText="1"/>
    </xf>
    <xf numFmtId="0" fontId="7" fillId="0" borderId="95" xfId="3" applyFont="1" applyFill="1" applyBorder="1" applyAlignment="1">
      <alignment horizontal="left" vertical="center" wrapText="1"/>
    </xf>
    <xf numFmtId="0" fontId="6" fillId="0" borderId="95" xfId="3" applyFont="1" applyBorder="1" applyAlignment="1">
      <alignment vertical="center" wrapText="1"/>
    </xf>
    <xf numFmtId="0" fontId="39" fillId="3" borderId="24" xfId="3" applyFont="1" applyFill="1" applyBorder="1" applyAlignment="1">
      <alignment horizontal="center" vertical="top" wrapText="1"/>
    </xf>
    <xf numFmtId="0" fontId="39" fillId="3" borderId="10" xfId="3" applyFont="1" applyFill="1" applyBorder="1" applyAlignment="1">
      <alignment horizontal="center" vertical="top" wrapText="1"/>
    </xf>
    <xf numFmtId="0" fontId="39" fillId="3" borderId="17" xfId="3" applyFont="1" applyFill="1" applyBorder="1" applyAlignment="1">
      <alignment horizontal="center" vertical="top" wrapText="1"/>
    </xf>
    <xf numFmtId="0" fontId="7" fillId="0" borderId="95" xfId="3" applyFont="1" applyFill="1" applyBorder="1" applyAlignment="1">
      <alignment horizontal="center" vertical="center" wrapText="1"/>
    </xf>
    <xf numFmtId="0" fontId="7" fillId="2" borderId="95" xfId="3" applyFont="1" applyFill="1" applyBorder="1" applyAlignment="1">
      <alignment horizontal="center" vertical="center" wrapText="1"/>
    </xf>
    <xf numFmtId="0" fontId="3" fillId="4" borderId="24" xfId="3" applyFont="1" applyFill="1" applyBorder="1" applyAlignment="1">
      <alignment horizontal="left" vertical="center" wrapText="1"/>
    </xf>
    <xf numFmtId="0" fontId="3" fillId="4" borderId="10" xfId="3" applyFont="1" applyFill="1" applyBorder="1" applyAlignment="1">
      <alignment horizontal="left" vertical="center" wrapText="1"/>
    </xf>
    <xf numFmtId="0" fontId="3" fillId="4" borderId="17" xfId="3" applyFont="1" applyFill="1" applyBorder="1" applyAlignment="1">
      <alignment horizontal="left" vertical="center" wrapText="1"/>
    </xf>
    <xf numFmtId="0" fontId="39" fillId="3" borderId="0" xfId="0" applyFont="1" applyFill="1" applyBorder="1" applyAlignment="1">
      <alignment horizontal="center"/>
    </xf>
    <xf numFmtId="0" fontId="28" fillId="0" borderId="104" xfId="0" applyFont="1" applyBorder="1" applyAlignment="1">
      <alignment horizontal="right" vertical="top"/>
    </xf>
    <xf numFmtId="0" fontId="24" fillId="8" borderId="178" xfId="3" applyFont="1" applyFill="1" applyBorder="1" applyAlignment="1">
      <alignment horizontal="center" vertical="top" wrapText="1"/>
    </xf>
    <xf numFmtId="0" fontId="24" fillId="8" borderId="10" xfId="3" applyFont="1" applyFill="1" applyBorder="1" applyAlignment="1">
      <alignment horizontal="center" vertical="top" wrapText="1"/>
    </xf>
    <xf numFmtId="0" fontId="24" fillId="8" borderId="179" xfId="3" applyFont="1" applyFill="1" applyBorder="1" applyAlignment="1">
      <alignment horizontal="center" vertical="top" wrapText="1"/>
    </xf>
    <xf numFmtId="0" fontId="8" fillId="8" borderId="178" xfId="3" applyFont="1" applyFill="1" applyBorder="1" applyAlignment="1">
      <alignment horizontal="left" vertical="top" wrapText="1"/>
    </xf>
    <xf numFmtId="0" fontId="8" fillId="8" borderId="10" xfId="3" applyFont="1" applyFill="1" applyBorder="1" applyAlignment="1">
      <alignment horizontal="left" vertical="top" wrapText="1"/>
    </xf>
    <xf numFmtId="0" fontId="8" fillId="8" borderId="179" xfId="3" applyFont="1" applyFill="1" applyBorder="1" applyAlignment="1">
      <alignment horizontal="left" vertical="top" wrapText="1"/>
    </xf>
    <xf numFmtId="0" fontId="17" fillId="3" borderId="113" xfId="3" applyFont="1" applyFill="1" applyBorder="1" applyAlignment="1">
      <alignment horizontal="center" vertical="center"/>
    </xf>
    <xf numFmtId="0" fontId="17" fillId="3" borderId="114" xfId="3" applyFont="1" applyFill="1" applyBorder="1" applyAlignment="1">
      <alignment horizontal="center" vertical="center"/>
    </xf>
    <xf numFmtId="0" fontId="28" fillId="2" borderId="113" xfId="3" applyFont="1" applyFill="1" applyBorder="1" applyAlignment="1">
      <alignment horizontal="right" vertical="top"/>
    </xf>
    <xf numFmtId="0" fontId="28" fillId="2" borderId="114" xfId="3" applyFont="1" applyFill="1" applyBorder="1" applyAlignment="1">
      <alignment horizontal="right" vertical="top"/>
    </xf>
    <xf numFmtId="0" fontId="28" fillId="2" borderId="115" xfId="3" applyFont="1" applyFill="1" applyBorder="1" applyAlignment="1">
      <alignment horizontal="right" vertical="top"/>
    </xf>
    <xf numFmtId="0" fontId="28" fillId="0" borderId="113" xfId="3" applyFont="1" applyFill="1" applyBorder="1" applyAlignment="1">
      <alignment horizontal="right" vertical="top"/>
    </xf>
    <xf numFmtId="0" fontId="28" fillId="0" borderId="114" xfId="3" applyFont="1" applyFill="1" applyBorder="1" applyAlignment="1">
      <alignment horizontal="right" vertical="top"/>
    </xf>
    <xf numFmtId="0" fontId="28" fillId="0" borderId="115" xfId="3" applyFont="1" applyFill="1" applyBorder="1" applyAlignment="1">
      <alignment horizontal="right" vertical="top"/>
    </xf>
    <xf numFmtId="0" fontId="8" fillId="8" borderId="104" xfId="0" applyFont="1" applyFill="1" applyBorder="1" applyAlignment="1">
      <alignment horizontal="left" vertical="center"/>
    </xf>
    <xf numFmtId="0" fontId="28" fillId="0" borderId="113" xfId="0" applyFont="1" applyBorder="1" applyAlignment="1">
      <alignment horizontal="right" vertical="top"/>
    </xf>
    <xf numFmtId="0" fontId="28" fillId="0" borderId="115" xfId="0" applyFont="1" applyBorder="1" applyAlignment="1">
      <alignment horizontal="right" vertical="top"/>
    </xf>
    <xf numFmtId="0" fontId="3" fillId="9" borderId="139" xfId="3" applyFont="1" applyFill="1" applyBorder="1" applyAlignment="1">
      <alignment horizontal="center" vertical="center" wrapText="1"/>
    </xf>
    <xf numFmtId="0" fontId="3" fillId="9" borderId="140" xfId="3" applyFont="1" applyFill="1" applyBorder="1" applyAlignment="1">
      <alignment horizontal="center" vertical="center" wrapText="1"/>
    </xf>
    <xf numFmtId="0" fontId="8" fillId="8" borderId="104" xfId="3" applyFont="1" applyFill="1" applyBorder="1" applyAlignment="1">
      <alignment horizontal="center" vertical="top" wrapText="1"/>
    </xf>
    <xf numFmtId="0" fontId="8" fillId="8" borderId="109" xfId="3" applyFont="1" applyFill="1" applyBorder="1" applyAlignment="1">
      <alignment horizontal="center" vertical="top" wrapText="1"/>
    </xf>
    <xf numFmtId="0" fontId="8" fillId="4" borderId="104" xfId="3" applyFont="1" applyFill="1" applyBorder="1" applyAlignment="1">
      <alignment horizontal="left" vertical="top"/>
    </xf>
    <xf numFmtId="0" fontId="8" fillId="4" borderId="109" xfId="3" applyFont="1" applyFill="1" applyBorder="1" applyAlignment="1">
      <alignment horizontal="left" vertical="top"/>
    </xf>
    <xf numFmtId="0" fontId="8" fillId="8" borderId="113" xfId="3" applyFont="1" applyFill="1" applyBorder="1" applyAlignment="1">
      <alignment horizontal="left" vertical="top" wrapText="1"/>
    </xf>
    <xf numFmtId="0" fontId="8" fillId="8" borderId="114" xfId="3" applyFont="1" applyFill="1" applyBorder="1" applyAlignment="1">
      <alignment horizontal="left" vertical="top" wrapText="1"/>
    </xf>
    <xf numFmtId="0" fontId="8" fillId="8" borderId="115" xfId="3" applyFont="1" applyFill="1" applyBorder="1" applyAlignment="1">
      <alignment horizontal="left" vertical="top" wrapText="1"/>
    </xf>
    <xf numFmtId="0" fontId="28" fillId="0" borderId="117" xfId="3" applyFont="1" applyBorder="1" applyAlignment="1">
      <alignment horizontal="right" vertical="top"/>
    </xf>
    <xf numFmtId="0" fontId="8" fillId="4" borderId="104" xfId="3" applyFont="1" applyFill="1" applyBorder="1" applyAlignment="1">
      <alignment horizontal="center" vertical="top"/>
    </xf>
    <xf numFmtId="0" fontId="8" fillId="8" borderId="104" xfId="3" applyFont="1" applyFill="1" applyBorder="1" applyAlignment="1">
      <alignment horizontal="center" vertical="center" wrapText="1"/>
    </xf>
    <xf numFmtId="0" fontId="7" fillId="3" borderId="121" xfId="3" applyFont="1" applyFill="1" applyBorder="1" applyAlignment="1">
      <alignment horizontal="center" vertical="center" wrapText="1"/>
    </xf>
    <xf numFmtId="0" fontId="7" fillId="3" borderId="122" xfId="3" applyFont="1" applyFill="1" applyBorder="1" applyAlignment="1">
      <alignment horizontal="center" vertical="center" wrapText="1"/>
    </xf>
    <xf numFmtId="0" fontId="7" fillId="3" borderId="155" xfId="3" applyFont="1" applyFill="1" applyBorder="1" applyAlignment="1">
      <alignment horizontal="center" vertical="center" wrapText="1"/>
    </xf>
    <xf numFmtId="0" fontId="28" fillId="0" borderId="115" xfId="3" applyFont="1" applyFill="1" applyBorder="1" applyAlignment="1">
      <alignment horizontal="right" vertical="top" wrapText="1"/>
    </xf>
    <xf numFmtId="0" fontId="28" fillId="0" borderId="124" xfId="3" applyFont="1" applyBorder="1" applyAlignment="1">
      <alignment horizontal="right" vertical="top"/>
    </xf>
    <xf numFmtId="0" fontId="7" fillId="9" borderId="164" xfId="3" applyFont="1" applyFill="1" applyBorder="1" applyAlignment="1">
      <alignment horizontal="center" vertical="center"/>
    </xf>
    <xf numFmtId="0" fontId="7" fillId="9" borderId="158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0" fontId="7" fillId="0" borderId="82" xfId="3" applyFont="1" applyFill="1" applyBorder="1" applyAlignment="1">
      <alignment horizontal="center" vertical="center"/>
    </xf>
    <xf numFmtId="0" fontId="27" fillId="3" borderId="121" xfId="3" applyFont="1" applyFill="1" applyBorder="1" applyAlignment="1">
      <alignment horizontal="center" vertical="center" wrapText="1"/>
    </xf>
    <xf numFmtId="0" fontId="27" fillId="3" borderId="122" xfId="3" applyFont="1" applyFill="1" applyBorder="1" applyAlignment="1">
      <alignment horizontal="center" vertical="center" wrapText="1"/>
    </xf>
    <xf numFmtId="0" fontId="27" fillId="3" borderId="155" xfId="3" applyFont="1" applyFill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8" fillId="0" borderId="10" xfId="3" applyFont="1" applyBorder="1" applyAlignment="1">
      <alignment horizontal="center" vertical="center" wrapText="1"/>
    </xf>
    <xf numFmtId="0" fontId="7" fillId="9" borderId="100" xfId="3" applyFont="1" applyFill="1" applyBorder="1" applyAlignment="1">
      <alignment horizontal="center" vertical="center" wrapText="1"/>
    </xf>
    <xf numFmtId="0" fontId="7" fillId="9" borderId="101" xfId="3" applyFont="1" applyFill="1" applyBorder="1" applyAlignment="1">
      <alignment horizontal="center" vertical="center"/>
    </xf>
    <xf numFmtId="0" fontId="7" fillId="9" borderId="164" xfId="3" applyFont="1" applyFill="1" applyBorder="1" applyAlignment="1">
      <alignment horizontal="center" vertical="center" wrapText="1"/>
    </xf>
    <xf numFmtId="0" fontId="7" fillId="9" borderId="158" xfId="3" applyFont="1" applyFill="1" applyBorder="1" applyAlignment="1">
      <alignment horizontal="center" vertical="center" wrapText="1"/>
    </xf>
    <xf numFmtId="0" fontId="7" fillId="9" borderId="163" xfId="3" applyFont="1" applyFill="1" applyBorder="1" applyAlignment="1">
      <alignment horizontal="center" vertical="center" wrapText="1"/>
    </xf>
    <xf numFmtId="0" fontId="7" fillId="2" borderId="139" xfId="3" applyFont="1" applyFill="1" applyBorder="1" applyAlignment="1">
      <alignment horizontal="center" vertical="center"/>
    </xf>
    <xf numFmtId="0" fontId="7" fillId="2" borderId="140" xfId="3" applyFont="1" applyFill="1" applyBorder="1" applyAlignment="1">
      <alignment horizontal="center" vertical="center"/>
    </xf>
    <xf numFmtId="0" fontId="7" fillId="2" borderId="141" xfId="3" applyFont="1" applyFill="1" applyBorder="1" applyAlignment="1">
      <alignment horizontal="center" vertical="center"/>
    </xf>
    <xf numFmtId="0" fontId="7" fillId="2" borderId="125" xfId="3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2" borderId="142" xfId="3" applyFont="1" applyFill="1" applyBorder="1" applyAlignment="1">
      <alignment horizontal="center" vertical="center"/>
    </xf>
    <xf numFmtId="0" fontId="7" fillId="2" borderId="146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152" xfId="3" applyFont="1" applyFill="1" applyBorder="1" applyAlignment="1">
      <alignment horizontal="center" vertical="center"/>
    </xf>
    <xf numFmtId="0" fontId="28" fillId="0" borderId="150" xfId="3" applyFont="1" applyBorder="1" applyAlignment="1">
      <alignment horizontal="right" vertical="top"/>
    </xf>
    <xf numFmtId="0" fontId="28" fillId="0" borderId="151" xfId="3" applyFont="1" applyBorder="1" applyAlignment="1">
      <alignment horizontal="right" vertical="top"/>
    </xf>
    <xf numFmtId="0" fontId="28" fillId="0" borderId="152" xfId="3" applyFont="1" applyBorder="1" applyAlignment="1">
      <alignment horizontal="right" vertical="top"/>
    </xf>
    <xf numFmtId="0" fontId="19" fillId="9" borderId="24" xfId="3" applyFont="1" applyFill="1" applyBorder="1" applyAlignment="1">
      <alignment horizontal="left" vertical="center"/>
    </xf>
    <xf numFmtId="0" fontId="19" fillId="9" borderId="10" xfId="3" applyFont="1" applyFill="1" applyBorder="1" applyAlignment="1">
      <alignment horizontal="left" vertical="center"/>
    </xf>
    <xf numFmtId="0" fontId="19" fillId="9" borderId="17" xfId="3" applyFont="1" applyFill="1" applyBorder="1" applyAlignment="1">
      <alignment horizontal="left" vertical="center"/>
    </xf>
    <xf numFmtId="0" fontId="8" fillId="0" borderId="17" xfId="3" applyFont="1" applyBorder="1" applyAlignment="1">
      <alignment horizontal="center" vertical="center" wrapText="1"/>
    </xf>
    <xf numFmtId="0" fontId="3" fillId="9" borderId="104" xfId="3" applyFont="1" applyFill="1" applyBorder="1" applyAlignment="1">
      <alignment horizontal="center" vertical="center" wrapText="1"/>
    </xf>
    <xf numFmtId="0" fontId="3" fillId="9" borderId="164" xfId="3" applyFont="1" applyFill="1" applyBorder="1" applyAlignment="1">
      <alignment horizontal="center" vertical="center" wrapText="1"/>
    </xf>
    <xf numFmtId="0" fontId="3" fillId="9" borderId="158" xfId="3" applyFont="1" applyFill="1" applyBorder="1" applyAlignment="1">
      <alignment horizontal="center" vertical="center" wrapText="1"/>
    </xf>
    <xf numFmtId="0" fontId="3" fillId="9" borderId="163" xfId="3" applyFont="1" applyFill="1" applyBorder="1" applyAlignment="1">
      <alignment horizontal="center" vertical="center" wrapText="1"/>
    </xf>
    <xf numFmtId="0" fontId="3" fillId="0" borderId="150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151" xfId="3" applyFont="1" applyFill="1" applyBorder="1" applyAlignment="1">
      <alignment horizontal="center" vertical="center" wrapText="1"/>
    </xf>
    <xf numFmtId="0" fontId="3" fillId="0" borderId="125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142" xfId="3" applyFont="1" applyFill="1" applyBorder="1" applyAlignment="1">
      <alignment horizontal="center" vertical="center" wrapText="1"/>
    </xf>
    <xf numFmtId="0" fontId="3" fillId="0" borderId="14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152" xfId="3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right" vertical="top"/>
    </xf>
    <xf numFmtId="0" fontId="8" fillId="0" borderId="10" xfId="0" applyFont="1" applyBorder="1" applyAlignment="1">
      <alignment horizontal="right" vertical="top"/>
    </xf>
    <xf numFmtId="0" fontId="8" fillId="0" borderId="17" xfId="0" applyFont="1" applyBorder="1" applyAlignment="1">
      <alignment horizontal="right" vertical="top"/>
    </xf>
    <xf numFmtId="0" fontId="8" fillId="8" borderId="113" xfId="3" applyFont="1" applyFill="1" applyBorder="1" applyAlignment="1">
      <alignment horizontal="left" vertical="center"/>
    </xf>
    <xf numFmtId="0" fontId="8" fillId="8" borderId="114" xfId="3" applyFont="1" applyFill="1" applyBorder="1" applyAlignment="1">
      <alignment horizontal="left" vertical="center"/>
    </xf>
    <xf numFmtId="0" fontId="8" fillId="8" borderId="115" xfId="3" applyFont="1" applyFill="1" applyBorder="1" applyAlignment="1">
      <alignment horizontal="left" vertical="center"/>
    </xf>
    <xf numFmtId="0" fontId="7" fillId="9" borderId="104" xfId="3" applyFont="1" applyFill="1" applyBorder="1" applyAlignment="1">
      <alignment horizontal="center" vertical="center"/>
    </xf>
    <xf numFmtId="0" fontId="25" fillId="0" borderId="24" xfId="3" applyFont="1" applyFill="1" applyBorder="1" applyAlignment="1">
      <alignment horizontal="left" vertical="top"/>
    </xf>
    <xf numFmtId="0" fontId="25" fillId="0" borderId="10" xfId="3" applyFont="1" applyFill="1" applyBorder="1" applyAlignment="1">
      <alignment horizontal="left" vertical="top"/>
    </xf>
    <xf numFmtId="0" fontId="25" fillId="0" borderId="7" xfId="3" applyFont="1" applyFill="1" applyBorder="1" applyAlignment="1">
      <alignment horizontal="left" vertical="top"/>
    </xf>
    <xf numFmtId="0" fontId="25" fillId="0" borderId="8" xfId="3" applyFont="1" applyFill="1" applyBorder="1" applyAlignment="1">
      <alignment horizontal="left" vertical="top"/>
    </xf>
    <xf numFmtId="0" fontId="7" fillId="2" borderId="139" xfId="3" applyFont="1" applyFill="1" applyBorder="1" applyAlignment="1">
      <alignment horizontal="center" vertical="center" wrapText="1"/>
    </xf>
    <xf numFmtId="0" fontId="7" fillId="2" borderId="140" xfId="3" applyFont="1" applyFill="1" applyBorder="1" applyAlignment="1">
      <alignment horizontal="center" vertical="center" wrapText="1"/>
    </xf>
    <xf numFmtId="0" fontId="7" fillId="2" borderId="147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146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28" fillId="0" borderId="139" xfId="3" applyFont="1" applyFill="1" applyBorder="1" applyAlignment="1">
      <alignment horizontal="right" vertical="top" wrapText="1"/>
    </xf>
    <xf numFmtId="0" fontId="28" fillId="0" borderId="140" xfId="3" applyFont="1" applyFill="1" applyBorder="1" applyAlignment="1">
      <alignment horizontal="right" vertical="top" wrapText="1"/>
    </xf>
    <xf numFmtId="0" fontId="28" fillId="0" borderId="141" xfId="3" applyFont="1" applyFill="1" applyBorder="1" applyAlignment="1">
      <alignment horizontal="right" vertical="top" wrapText="1"/>
    </xf>
    <xf numFmtId="0" fontId="28" fillId="0" borderId="125" xfId="3" applyFont="1" applyFill="1" applyBorder="1" applyAlignment="1">
      <alignment horizontal="right" vertical="top" wrapText="1"/>
    </xf>
    <xf numFmtId="0" fontId="28" fillId="0" borderId="0" xfId="3" applyFont="1" applyFill="1" applyBorder="1" applyAlignment="1">
      <alignment horizontal="right" vertical="top" wrapText="1"/>
    </xf>
    <xf numFmtId="0" fontId="28" fillId="0" borderId="142" xfId="3" applyFont="1" applyFill="1" applyBorder="1" applyAlignment="1">
      <alignment horizontal="right" vertical="top" wrapText="1"/>
    </xf>
    <xf numFmtId="0" fontId="28" fillId="0" borderId="143" xfId="3" applyFont="1" applyFill="1" applyBorder="1" applyAlignment="1">
      <alignment horizontal="right" vertical="top" wrapText="1"/>
    </xf>
    <xf numFmtId="0" fontId="28" fillId="0" borderId="144" xfId="3" applyFont="1" applyFill="1" applyBorder="1" applyAlignment="1">
      <alignment horizontal="right" vertical="top" wrapText="1"/>
    </xf>
    <xf numFmtId="0" fontId="28" fillId="0" borderId="145" xfId="3" applyFont="1" applyFill="1" applyBorder="1" applyAlignment="1">
      <alignment horizontal="right" vertical="top" wrapText="1"/>
    </xf>
    <xf numFmtId="0" fontId="7" fillId="2" borderId="8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5" borderId="174" xfId="3" applyFont="1" applyFill="1" applyBorder="1" applyAlignment="1">
      <alignment horizontal="left" vertical="top"/>
    </xf>
    <xf numFmtId="0" fontId="6" fillId="0" borderId="113" xfId="0" applyFont="1" applyBorder="1" applyAlignment="1">
      <alignment horizontal="left" vertical="center"/>
    </xf>
    <xf numFmtId="0" fontId="6" fillId="0" borderId="114" xfId="0" applyFont="1" applyBorder="1" applyAlignment="1">
      <alignment horizontal="left" vertical="center"/>
    </xf>
    <xf numFmtId="0" fontId="6" fillId="0" borderId="115" xfId="0" applyFont="1" applyBorder="1" applyAlignment="1">
      <alignment horizontal="left" vertical="center"/>
    </xf>
    <xf numFmtId="0" fontId="19" fillId="11" borderId="24" xfId="3" applyFont="1" applyFill="1" applyBorder="1" applyAlignment="1">
      <alignment horizontal="left" vertical="center"/>
    </xf>
    <xf numFmtId="0" fontId="19" fillId="11" borderId="10" xfId="3" applyFont="1" applyFill="1" applyBorder="1" applyAlignment="1">
      <alignment horizontal="left" vertical="center"/>
    </xf>
    <xf numFmtId="0" fontId="19" fillId="11" borderId="17" xfId="3" applyFont="1" applyFill="1" applyBorder="1" applyAlignment="1">
      <alignment horizontal="left" vertical="center"/>
    </xf>
    <xf numFmtId="0" fontId="8" fillId="8" borderId="104" xfId="3" applyFont="1" applyFill="1" applyBorder="1" applyAlignment="1">
      <alignment horizontal="left" vertical="top" wrapText="1"/>
    </xf>
    <xf numFmtId="0" fontId="8" fillId="8" borderId="109" xfId="3" applyFont="1" applyFill="1" applyBorder="1" applyAlignment="1">
      <alignment horizontal="left" vertical="top" wrapText="1"/>
    </xf>
    <xf numFmtId="0" fontId="36" fillId="0" borderId="2" xfId="3" applyFont="1" applyBorder="1" applyAlignment="1">
      <alignment horizontal="center" vertical="center" wrapText="1"/>
    </xf>
    <xf numFmtId="0" fontId="36" fillId="0" borderId="3" xfId="3" applyFont="1" applyBorder="1" applyAlignment="1">
      <alignment horizontal="center" vertical="center" wrapText="1"/>
    </xf>
    <xf numFmtId="0" fontId="36" fillId="0" borderId="4" xfId="3" applyFont="1" applyBorder="1" applyAlignment="1">
      <alignment horizontal="center" vertical="center" wrapText="1"/>
    </xf>
    <xf numFmtId="0" fontId="36" fillId="0" borderId="9" xfId="3" applyFont="1" applyBorder="1" applyAlignment="1">
      <alignment horizontal="center" vertical="center" wrapText="1"/>
    </xf>
    <xf numFmtId="0" fontId="36" fillId="0" borderId="0" xfId="3" applyFont="1" applyBorder="1" applyAlignment="1">
      <alignment horizontal="center" vertical="center" wrapText="1"/>
    </xf>
    <xf numFmtId="0" fontId="36" fillId="0" borderId="5" xfId="3" applyFont="1" applyBorder="1" applyAlignment="1">
      <alignment horizontal="center" vertical="center" wrapText="1"/>
    </xf>
    <xf numFmtId="0" fontId="36" fillId="0" borderId="6" xfId="3" applyFont="1" applyBorder="1" applyAlignment="1">
      <alignment horizontal="center" vertical="center" wrapText="1"/>
    </xf>
    <xf numFmtId="0" fontId="36" fillId="0" borderId="7" xfId="3" applyFont="1" applyBorder="1" applyAlignment="1">
      <alignment horizontal="center" vertical="center" wrapText="1"/>
    </xf>
    <xf numFmtId="0" fontId="36" fillId="0" borderId="8" xfId="3" applyFont="1" applyBorder="1" applyAlignment="1">
      <alignment horizontal="center" vertical="center" wrapText="1"/>
    </xf>
    <xf numFmtId="0" fontId="28" fillId="0" borderId="157" xfId="3" applyFont="1" applyBorder="1" applyAlignment="1">
      <alignment horizontal="right" vertical="top" wrapText="1"/>
    </xf>
    <xf numFmtId="0" fontId="28" fillId="0" borderId="175" xfId="3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4" fillId="8" borderId="95" xfId="3" applyFont="1" applyFill="1" applyBorder="1" applyAlignment="1">
      <alignment horizontal="left" vertical="top" wrapText="1"/>
    </xf>
    <xf numFmtId="0" fontId="8" fillId="8" borderId="24" xfId="3" applyFont="1" applyFill="1" applyBorder="1" applyAlignment="1">
      <alignment horizontal="left" vertical="top" wrapText="1"/>
    </xf>
    <xf numFmtId="0" fontId="8" fillId="8" borderId="17" xfId="3" applyFont="1" applyFill="1" applyBorder="1" applyAlignment="1">
      <alignment horizontal="left" vertical="top" wrapText="1"/>
    </xf>
    <xf numFmtId="0" fontId="42" fillId="0" borderId="114" xfId="3" applyFont="1" applyFill="1" applyBorder="1" applyAlignment="1">
      <alignment vertical="top" wrapText="1"/>
    </xf>
    <xf numFmtId="0" fontId="42" fillId="0" borderId="115" xfId="3" applyFont="1" applyFill="1" applyBorder="1" applyAlignment="1">
      <alignment vertical="top" wrapText="1"/>
    </xf>
    <xf numFmtId="0" fontId="28" fillId="0" borderId="139" xfId="3" applyFont="1" applyBorder="1" applyAlignment="1">
      <alignment vertical="top"/>
    </xf>
    <xf numFmtId="0" fontId="28" fillId="0" borderId="140" xfId="3" applyFont="1" applyBorder="1" applyAlignment="1">
      <alignment vertical="top"/>
    </xf>
    <xf numFmtId="0" fontId="28" fillId="0" borderId="141" xfId="3" applyFont="1" applyBorder="1" applyAlignment="1">
      <alignment vertical="top"/>
    </xf>
    <xf numFmtId="0" fontId="28" fillId="0" borderId="125" xfId="3" applyFont="1" applyBorder="1" applyAlignment="1">
      <alignment vertical="top"/>
    </xf>
    <xf numFmtId="0" fontId="28" fillId="0" borderId="0" xfId="3" applyFont="1" applyBorder="1" applyAlignment="1">
      <alignment vertical="top"/>
    </xf>
    <xf numFmtId="0" fontId="28" fillId="0" borderId="142" xfId="3" applyFont="1" applyBorder="1" applyAlignment="1">
      <alignment vertical="top"/>
    </xf>
    <xf numFmtId="0" fontId="28" fillId="0" borderId="143" xfId="3" applyFont="1" applyBorder="1" applyAlignment="1">
      <alignment vertical="top"/>
    </xf>
    <xf numFmtId="0" fontId="28" fillId="0" borderId="144" xfId="3" applyFont="1" applyBorder="1" applyAlignment="1">
      <alignment vertical="top"/>
    </xf>
    <xf numFmtId="0" fontId="28" fillId="0" borderId="145" xfId="3" applyFont="1" applyBorder="1" applyAlignment="1">
      <alignment vertical="top"/>
    </xf>
    <xf numFmtId="0" fontId="8" fillId="5" borderId="115" xfId="3" applyFont="1" applyFill="1" applyBorder="1" applyAlignment="1">
      <alignment horizontal="left" vertical="top" wrapText="1"/>
    </xf>
    <xf numFmtId="0" fontId="8" fillId="5" borderId="24" xfId="3" applyFont="1" applyFill="1" applyBorder="1" applyAlignment="1">
      <alignment horizontal="left" vertical="top" wrapText="1"/>
    </xf>
    <xf numFmtId="0" fontId="8" fillId="5" borderId="10" xfId="3" applyFont="1" applyFill="1" applyBorder="1" applyAlignment="1">
      <alignment horizontal="left" vertical="top" wrapText="1"/>
    </xf>
    <xf numFmtId="0" fontId="8" fillId="5" borderId="24" xfId="3" applyFont="1" applyFill="1" applyBorder="1" applyAlignment="1">
      <alignment horizontal="center" vertical="top" wrapText="1"/>
    </xf>
    <xf numFmtId="0" fontId="8" fillId="5" borderId="10" xfId="3" applyFont="1" applyFill="1" applyBorder="1" applyAlignment="1">
      <alignment horizontal="center" vertical="top" wrapText="1"/>
    </xf>
    <xf numFmtId="0" fontId="42" fillId="0" borderId="113" xfId="3" applyFont="1" applyFill="1" applyBorder="1" applyAlignment="1">
      <alignment vertical="top" wrapText="1"/>
    </xf>
    <xf numFmtId="0" fontId="8" fillId="5" borderId="113" xfId="3" applyFont="1" applyFill="1" applyBorder="1" applyAlignment="1">
      <alignment horizontal="center" vertical="top" wrapText="1"/>
    </xf>
    <xf numFmtId="0" fontId="8" fillId="5" borderId="114" xfId="3" applyFont="1" applyFill="1" applyBorder="1" applyAlignment="1">
      <alignment horizontal="center" vertical="top" wrapText="1"/>
    </xf>
    <xf numFmtId="0" fontId="8" fillId="5" borderId="115" xfId="3" applyFont="1" applyFill="1" applyBorder="1" applyAlignment="1">
      <alignment horizontal="center" vertical="top" wrapText="1"/>
    </xf>
    <xf numFmtId="0" fontId="28" fillId="0" borderId="95" xfId="3" applyFont="1" applyFill="1" applyBorder="1" applyAlignment="1">
      <alignment vertical="top" wrapText="1"/>
    </xf>
    <xf numFmtId="0" fontId="8" fillId="5" borderId="143" xfId="3" applyFont="1" applyFill="1" applyBorder="1" applyAlignment="1">
      <alignment horizontal="left" vertical="top"/>
    </xf>
    <xf numFmtId="0" fontId="8" fillId="5" borderId="144" xfId="3" applyFont="1" applyFill="1" applyBorder="1" applyAlignment="1">
      <alignment horizontal="left" vertical="top"/>
    </xf>
    <xf numFmtId="0" fontId="8" fillId="5" borderId="145" xfId="3" applyFont="1" applyFill="1" applyBorder="1" applyAlignment="1">
      <alignment horizontal="left" vertical="top"/>
    </xf>
    <xf numFmtId="0" fontId="28" fillId="0" borderId="113" xfId="3" applyFont="1" applyBorder="1" applyAlignment="1">
      <alignment vertical="top" wrapText="1"/>
    </xf>
    <xf numFmtId="0" fontId="28" fillId="0" borderId="114" xfId="3" applyFont="1" applyBorder="1" applyAlignment="1">
      <alignment vertical="top" wrapText="1"/>
    </xf>
    <xf numFmtId="0" fontId="28" fillId="0" borderId="115" xfId="3" applyFont="1" applyBorder="1" applyAlignment="1">
      <alignment vertical="top" wrapText="1"/>
    </xf>
    <xf numFmtId="0" fontId="7" fillId="0" borderId="166" xfId="3" applyFont="1" applyFill="1" applyBorder="1" applyAlignment="1">
      <alignment horizontal="center" vertical="center"/>
    </xf>
    <xf numFmtId="0" fontId="7" fillId="0" borderId="168" xfId="3" applyFont="1" applyFill="1" applyBorder="1" applyAlignment="1">
      <alignment horizontal="center" vertical="center"/>
    </xf>
    <xf numFmtId="0" fontId="7" fillId="0" borderId="167" xfId="3" applyFont="1" applyFill="1" applyBorder="1" applyAlignment="1">
      <alignment horizontal="center" vertical="center"/>
    </xf>
    <xf numFmtId="0" fontId="7" fillId="0" borderId="161" xfId="3" applyFont="1" applyFill="1" applyBorder="1" applyAlignment="1">
      <alignment horizontal="center" vertical="center" wrapText="1"/>
    </xf>
    <xf numFmtId="0" fontId="7" fillId="0" borderId="64" xfId="3" applyFont="1" applyFill="1" applyBorder="1" applyAlignment="1">
      <alignment horizontal="center" vertical="center" wrapText="1"/>
    </xf>
    <xf numFmtId="0" fontId="7" fillId="0" borderId="148" xfId="3" applyFont="1" applyFill="1" applyBorder="1" applyAlignment="1">
      <alignment horizontal="center" vertical="center" wrapText="1"/>
    </xf>
    <xf numFmtId="0" fontId="8" fillId="5" borderId="104" xfId="3" applyFont="1" applyFill="1" applyBorder="1" applyAlignment="1">
      <alignment horizontal="left" vertical="top"/>
    </xf>
    <xf numFmtId="0" fontId="42" fillId="0" borderId="97" xfId="3" applyFont="1" applyFill="1" applyBorder="1" applyAlignment="1">
      <alignment vertical="top" wrapText="1"/>
    </xf>
    <xf numFmtId="0" fontId="28" fillId="2" borderId="97" xfId="3" applyFont="1" applyFill="1" applyBorder="1" applyAlignment="1">
      <alignment vertical="top" wrapText="1"/>
    </xf>
    <xf numFmtId="0" fontId="3" fillId="0" borderId="113" xfId="3" applyFont="1" applyFill="1" applyBorder="1" applyAlignment="1">
      <alignment horizontal="center" vertical="center" wrapText="1"/>
    </xf>
    <xf numFmtId="0" fontId="3" fillId="0" borderId="114" xfId="3" applyFont="1" applyFill="1" applyBorder="1" applyAlignment="1">
      <alignment horizontal="center" vertical="center" wrapText="1"/>
    </xf>
    <xf numFmtId="0" fontId="3" fillId="0" borderId="115" xfId="3" applyFont="1" applyFill="1" applyBorder="1" applyAlignment="1">
      <alignment horizontal="center" vertical="center" wrapText="1"/>
    </xf>
    <xf numFmtId="0" fontId="3" fillId="0" borderId="140" xfId="3" applyFont="1" applyFill="1" applyBorder="1" applyAlignment="1">
      <alignment horizontal="center" vertical="center" wrapText="1"/>
    </xf>
    <xf numFmtId="0" fontId="3" fillId="0" borderId="141" xfId="3" applyFont="1" applyFill="1" applyBorder="1" applyAlignment="1">
      <alignment horizontal="center" vertical="center" wrapText="1"/>
    </xf>
    <xf numFmtId="0" fontId="3" fillId="0" borderId="144" xfId="3" applyFont="1" applyFill="1" applyBorder="1" applyAlignment="1">
      <alignment horizontal="center" vertical="center" wrapText="1"/>
    </xf>
    <xf numFmtId="0" fontId="3" fillId="0" borderId="145" xfId="3" applyFont="1" applyFill="1" applyBorder="1" applyAlignment="1">
      <alignment horizontal="center" vertical="center" wrapText="1"/>
    </xf>
    <xf numFmtId="0" fontId="7" fillId="9" borderId="95" xfId="3" applyFont="1" applyFill="1" applyBorder="1" applyAlignment="1">
      <alignment horizontal="center" vertical="center" wrapText="1"/>
    </xf>
    <xf numFmtId="0" fontId="26" fillId="3" borderId="146" xfId="3" applyFont="1" applyFill="1" applyBorder="1" applyAlignment="1">
      <alignment horizontal="center" vertical="top" wrapText="1"/>
    </xf>
    <xf numFmtId="0" fontId="26" fillId="3" borderId="7" xfId="3" applyFont="1" applyFill="1" applyBorder="1" applyAlignment="1">
      <alignment horizontal="center" vertical="top" wrapText="1"/>
    </xf>
    <xf numFmtId="0" fontId="26" fillId="3" borderId="8" xfId="3" applyFont="1" applyFill="1" applyBorder="1" applyAlignment="1">
      <alignment horizontal="center" vertical="top" wrapText="1"/>
    </xf>
    <xf numFmtId="0" fontId="7" fillId="9" borderId="24" xfId="3" applyFont="1" applyFill="1" applyBorder="1" applyAlignment="1">
      <alignment horizontal="center" vertical="center" wrapText="1"/>
    </xf>
    <xf numFmtId="0" fontId="7" fillId="9" borderId="10" xfId="3" applyFont="1" applyFill="1" applyBorder="1" applyAlignment="1">
      <alignment horizontal="center" vertical="center" wrapText="1"/>
    </xf>
    <xf numFmtId="0" fontId="7" fillId="9" borderId="17" xfId="3" applyFont="1" applyFill="1" applyBorder="1" applyAlignment="1">
      <alignment horizontal="center" vertical="center" wrapText="1"/>
    </xf>
    <xf numFmtId="0" fontId="7" fillId="0" borderId="105" xfId="0" applyFont="1" applyBorder="1" applyAlignment="1">
      <alignment horizontal="left" vertical="center"/>
    </xf>
    <xf numFmtId="0" fontId="7" fillId="0" borderId="177" xfId="0" applyFont="1" applyBorder="1" applyAlignment="1">
      <alignment horizontal="left" vertical="center"/>
    </xf>
    <xf numFmtId="0" fontId="7" fillId="0" borderId="103" xfId="0" applyFont="1" applyBorder="1" applyAlignment="1">
      <alignment horizontal="left" vertical="center"/>
    </xf>
    <xf numFmtId="0" fontId="28" fillId="0" borderId="113" xfId="3" applyFont="1" applyBorder="1" applyAlignment="1">
      <alignment vertical="top"/>
    </xf>
    <xf numFmtId="0" fontId="28" fillId="0" borderId="114" xfId="3" applyFont="1" applyBorder="1" applyAlignment="1">
      <alignment vertical="top"/>
    </xf>
    <xf numFmtId="0" fontId="28" fillId="0" borderId="115" xfId="3" applyFont="1" applyBorder="1" applyAlignment="1">
      <alignment vertical="top"/>
    </xf>
    <xf numFmtId="0" fontId="3" fillId="0" borderId="104" xfId="3" applyFont="1" applyFill="1" applyBorder="1" applyAlignment="1">
      <alignment horizontal="center" vertical="center" wrapText="1"/>
    </xf>
    <xf numFmtId="0" fontId="3" fillId="0" borderId="104" xfId="3" applyFont="1" applyFill="1" applyBorder="1" applyAlignment="1">
      <alignment horizontal="center" vertical="center"/>
    </xf>
    <xf numFmtId="0" fontId="28" fillId="2" borderId="95" xfId="3" applyFont="1" applyFill="1" applyBorder="1" applyAlignment="1">
      <alignment vertical="top" wrapText="1"/>
    </xf>
    <xf numFmtId="0" fontId="26" fillId="3" borderId="154" xfId="3" applyFont="1" applyFill="1" applyBorder="1" applyAlignment="1">
      <alignment horizontal="center" vertical="top" wrapText="1"/>
    </xf>
    <xf numFmtId="0" fontId="26" fillId="3" borderId="122" xfId="3" applyFont="1" applyFill="1" applyBorder="1" applyAlignment="1">
      <alignment horizontal="center" vertical="top" wrapText="1"/>
    </xf>
    <xf numFmtId="0" fontId="18" fillId="9" borderId="95" xfId="3" applyFont="1" applyFill="1" applyBorder="1" applyAlignment="1">
      <alignment horizontal="center" vertical="center" wrapText="1"/>
    </xf>
    <xf numFmtId="0" fontId="39" fillId="3" borderId="157" xfId="3" applyFont="1" applyFill="1" applyBorder="1" applyAlignment="1">
      <alignment vertical="top" wrapText="1"/>
    </xf>
    <xf numFmtId="0" fontId="39" fillId="3" borderId="158" xfId="3" applyFont="1" applyFill="1" applyBorder="1" applyAlignment="1">
      <alignment vertical="top" wrapText="1"/>
    </xf>
    <xf numFmtId="0" fontId="9" fillId="2" borderId="56" xfId="3" applyFont="1" applyFill="1" applyBorder="1" applyAlignment="1">
      <alignment horizontal="center" vertical="center" wrapText="1"/>
    </xf>
    <xf numFmtId="0" fontId="9" fillId="2" borderId="57" xfId="3" applyFont="1" applyFill="1" applyBorder="1" applyAlignment="1">
      <alignment horizontal="center" vertical="center" wrapText="1"/>
    </xf>
    <xf numFmtId="0" fontId="9" fillId="2" borderId="92" xfId="3" applyFont="1" applyFill="1" applyBorder="1" applyAlignment="1">
      <alignment horizontal="center" vertical="center" wrapText="1"/>
    </xf>
    <xf numFmtId="0" fontId="9" fillId="2" borderId="59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28" fillId="0" borderId="24" xfId="3" applyFont="1" applyFill="1" applyBorder="1" applyAlignment="1">
      <alignment vertical="top" wrapText="1"/>
    </xf>
    <xf numFmtId="0" fontId="7" fillId="0" borderId="114" xfId="3" applyFont="1" applyFill="1" applyBorder="1" applyAlignment="1">
      <alignment horizontal="center" vertical="center"/>
    </xf>
    <xf numFmtId="0" fontId="7" fillId="0" borderId="115" xfId="3" applyFont="1" applyFill="1" applyBorder="1" applyAlignment="1">
      <alignment horizontal="center" vertical="center"/>
    </xf>
    <xf numFmtId="0" fontId="7" fillId="0" borderId="113" xfId="3" applyFont="1" applyFill="1" applyBorder="1" applyAlignment="1">
      <alignment horizontal="center" vertical="center"/>
    </xf>
    <xf numFmtId="0" fontId="28" fillId="0" borderId="113" xfId="3" applyFont="1" applyFill="1" applyBorder="1" applyAlignment="1">
      <alignment vertical="top"/>
    </xf>
    <xf numFmtId="0" fontId="28" fillId="0" borderId="114" xfId="3" applyFont="1" applyFill="1" applyBorder="1" applyAlignment="1">
      <alignment vertical="top"/>
    </xf>
    <xf numFmtId="0" fontId="28" fillId="0" borderId="115" xfId="3" applyFont="1" applyFill="1" applyBorder="1" applyAlignment="1">
      <alignment vertical="top"/>
    </xf>
    <xf numFmtId="0" fontId="28" fillId="0" borderId="104" xfId="3" applyFont="1" applyFill="1" applyBorder="1" applyAlignment="1">
      <alignment vertical="top"/>
    </xf>
    <xf numFmtId="0" fontId="28" fillId="0" borderId="116" xfId="3" applyFont="1" applyBorder="1" applyAlignment="1">
      <alignment vertical="top"/>
    </xf>
    <xf numFmtId="0" fontId="4" fillId="11" borderId="104" xfId="3" applyFont="1" applyFill="1" applyBorder="1" applyAlignment="1">
      <alignment horizontal="left" vertical="center" wrapText="1"/>
    </xf>
    <xf numFmtId="0" fontId="28" fillId="9" borderId="95" xfId="3" applyFont="1" applyFill="1" applyBorder="1" applyAlignment="1">
      <alignment vertical="top" wrapText="1"/>
    </xf>
    <xf numFmtId="0" fontId="27" fillId="3" borderId="113" xfId="3" applyFont="1" applyFill="1" applyBorder="1" applyAlignment="1">
      <alignment horizontal="center" vertical="center" wrapText="1"/>
    </xf>
    <xf numFmtId="0" fontId="27" fillId="3" borderId="114" xfId="3" applyFont="1" applyFill="1" applyBorder="1" applyAlignment="1">
      <alignment horizontal="center" vertical="center" wrapText="1"/>
    </xf>
    <xf numFmtId="0" fontId="27" fillId="3" borderId="115" xfId="3" applyFont="1" applyFill="1" applyBorder="1" applyAlignment="1">
      <alignment horizontal="center" vertical="center" wrapText="1"/>
    </xf>
    <xf numFmtId="0" fontId="4" fillId="9" borderId="113" xfId="3" applyFont="1" applyFill="1" applyBorder="1" applyAlignment="1">
      <alignment horizontal="left" vertical="center" wrapText="1"/>
    </xf>
    <xf numFmtId="0" fontId="4" fillId="9" borderId="114" xfId="3" applyFont="1" applyFill="1" applyBorder="1" applyAlignment="1">
      <alignment horizontal="left" vertical="center" wrapText="1"/>
    </xf>
    <xf numFmtId="0" fontId="4" fillId="9" borderId="115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6" xfId="3" applyFont="1" applyBorder="1" applyAlignment="1">
      <alignment horizontal="left" vertical="center" wrapText="1"/>
    </xf>
    <xf numFmtId="0" fontId="4" fillId="0" borderId="7" xfId="3" applyFont="1" applyBorder="1" applyAlignment="1">
      <alignment horizontal="left" vertical="center" wrapText="1"/>
    </xf>
    <xf numFmtId="0" fontId="4" fillId="0" borderId="8" xfId="3" applyFont="1" applyBorder="1" applyAlignment="1">
      <alignment horizontal="left" vertical="center" wrapText="1"/>
    </xf>
    <xf numFmtId="0" fontId="25" fillId="3" borderId="113" xfId="3" applyFont="1" applyFill="1" applyBorder="1" applyAlignment="1">
      <alignment horizontal="center" wrapText="1"/>
    </xf>
    <xf numFmtId="0" fontId="25" fillId="3" borderId="114" xfId="3" applyFont="1" applyFill="1" applyBorder="1" applyAlignment="1">
      <alignment horizontal="center" wrapText="1"/>
    </xf>
    <xf numFmtId="0" fontId="25" fillId="3" borderId="115" xfId="3" applyFont="1" applyFill="1" applyBorder="1" applyAlignment="1">
      <alignment horizontal="center" wrapText="1"/>
    </xf>
    <xf numFmtId="0" fontId="25" fillId="3" borderId="104" xfId="3" applyFont="1" applyFill="1" applyBorder="1" applyAlignment="1">
      <alignment horizontal="center" wrapText="1"/>
    </xf>
    <xf numFmtId="0" fontId="4" fillId="0" borderId="95" xfId="3" applyFont="1" applyFill="1" applyBorder="1" applyAlignment="1">
      <alignment vertical="center" wrapText="1"/>
    </xf>
    <xf numFmtId="0" fontId="4" fillId="9" borderId="95" xfId="3" applyFont="1" applyFill="1" applyBorder="1" applyAlignment="1">
      <alignment vertical="center" wrapText="1"/>
    </xf>
    <xf numFmtId="0" fontId="4" fillId="0" borderId="95" xfId="3" applyFont="1" applyBorder="1" applyAlignment="1">
      <alignment vertical="center" wrapText="1"/>
    </xf>
    <xf numFmtId="0" fontId="4" fillId="0" borderId="171" xfId="3" applyFont="1" applyBorder="1" applyAlignment="1">
      <alignment vertical="center" wrapText="1"/>
    </xf>
    <xf numFmtId="0" fontId="4" fillId="0" borderId="172" xfId="3" applyFont="1" applyBorder="1" applyAlignment="1">
      <alignment vertical="center" wrapText="1"/>
    </xf>
    <xf numFmtId="0" fontId="9" fillId="0" borderId="95" xfId="3" applyFont="1" applyFill="1" applyBorder="1" applyAlignment="1">
      <alignment horizontal="center" vertical="center" wrapText="1"/>
    </xf>
    <xf numFmtId="0" fontId="7" fillId="0" borderId="24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7" xfId="3" applyFont="1" applyFill="1" applyBorder="1" applyAlignment="1">
      <alignment horizontal="center" vertical="center" wrapText="1"/>
    </xf>
    <xf numFmtId="0" fontId="12" fillId="3" borderId="113" xfId="3" applyFont="1" applyFill="1" applyBorder="1" applyAlignment="1">
      <alignment horizontal="center" vertical="center" wrapText="1"/>
    </xf>
    <xf numFmtId="0" fontId="12" fillId="3" borderId="114" xfId="3" applyFont="1" applyFill="1" applyBorder="1" applyAlignment="1">
      <alignment horizontal="center" vertical="center" wrapText="1"/>
    </xf>
    <xf numFmtId="0" fontId="12" fillId="3" borderId="115" xfId="3" applyFont="1" applyFill="1" applyBorder="1" applyAlignment="1">
      <alignment horizontal="center" vertical="center" wrapText="1"/>
    </xf>
    <xf numFmtId="0" fontId="28" fillId="0" borderId="128" xfId="3" applyFont="1" applyBorder="1" applyAlignment="1">
      <alignment vertical="top" wrapText="1"/>
    </xf>
    <xf numFmtId="0" fontId="28" fillId="0" borderId="129" xfId="3" applyFont="1" applyBorder="1" applyAlignment="1">
      <alignment vertical="top" wrapText="1"/>
    </xf>
    <xf numFmtId="0" fontId="28" fillId="0" borderId="130" xfId="3" applyFont="1" applyBorder="1" applyAlignment="1">
      <alignment vertical="top" wrapText="1"/>
    </xf>
    <xf numFmtId="0" fontId="6" fillId="0" borderId="104" xfId="0" applyFont="1" applyFill="1" applyBorder="1" applyAlignment="1">
      <alignment horizontal="left" vertical="center"/>
    </xf>
    <xf numFmtId="0" fontId="6" fillId="9" borderId="24" xfId="3" applyFont="1" applyFill="1" applyBorder="1" applyAlignment="1">
      <alignment horizontal="left" vertical="center" wrapText="1"/>
    </xf>
    <xf numFmtId="0" fontId="6" fillId="9" borderId="10" xfId="3" applyFont="1" applyFill="1" applyBorder="1" applyAlignment="1">
      <alignment horizontal="left" vertical="center" wrapText="1"/>
    </xf>
    <xf numFmtId="0" fontId="6" fillId="9" borderId="17" xfId="3" applyFont="1" applyFill="1" applyBorder="1" applyAlignment="1">
      <alignment horizontal="left" vertical="center" wrapText="1"/>
    </xf>
    <xf numFmtId="0" fontId="7" fillId="11" borderId="104" xfId="3" applyFont="1" applyFill="1" applyBorder="1" applyAlignment="1">
      <alignment horizontal="center" vertical="center" wrapText="1"/>
    </xf>
    <xf numFmtId="0" fontId="7" fillId="9" borderId="188" xfId="3" applyFont="1" applyFill="1" applyBorder="1" applyAlignment="1">
      <alignment horizontal="center" vertical="center" wrapText="1"/>
    </xf>
    <xf numFmtId="0" fontId="7" fillId="9" borderId="66" xfId="3" applyFont="1" applyFill="1" applyBorder="1" applyAlignment="1">
      <alignment horizontal="center" vertical="center" wrapText="1"/>
    </xf>
    <xf numFmtId="0" fontId="7" fillId="9" borderId="189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64" xfId="3" applyFont="1" applyFill="1" applyBorder="1" applyAlignment="1">
      <alignment horizontal="left" vertical="center" wrapText="1"/>
    </xf>
    <xf numFmtId="0" fontId="3" fillId="0" borderId="148" xfId="3" applyFont="1" applyFill="1" applyBorder="1" applyAlignment="1">
      <alignment horizontal="left" vertical="center" wrapText="1"/>
    </xf>
    <xf numFmtId="0" fontId="9" fillId="2" borderId="95" xfId="3" applyFont="1" applyFill="1" applyBorder="1" applyAlignment="1">
      <alignment horizontal="center" vertical="center" wrapText="1"/>
    </xf>
    <xf numFmtId="0" fontId="9" fillId="2" borderId="24" xfId="3" applyFont="1" applyFill="1" applyBorder="1" applyAlignment="1">
      <alignment horizontal="center" vertical="center" wrapText="1"/>
    </xf>
    <xf numFmtId="0" fontId="28" fillId="9" borderId="101" xfId="3" applyFont="1" applyFill="1" applyBorder="1" applyAlignment="1">
      <alignment vertical="top" wrapText="1"/>
    </xf>
    <xf numFmtId="0" fontId="28" fillId="9" borderId="107" xfId="3" applyFont="1" applyFill="1" applyBorder="1" applyAlignment="1">
      <alignment vertical="top" wrapText="1"/>
    </xf>
    <xf numFmtId="0" fontId="28" fillId="9" borderId="156" xfId="3" applyFont="1" applyFill="1" applyBorder="1" applyAlignment="1">
      <alignment vertical="top" wrapText="1"/>
    </xf>
    <xf numFmtId="0" fontId="28" fillId="9" borderId="104" xfId="3" applyFont="1" applyFill="1" applyBorder="1" applyAlignment="1">
      <alignment vertical="top" wrapText="1"/>
    </xf>
    <xf numFmtId="0" fontId="28" fillId="9" borderId="108" xfId="3" applyFont="1" applyFill="1" applyBorder="1" applyAlignment="1">
      <alignment vertical="top" wrapText="1"/>
    </xf>
    <xf numFmtId="0" fontId="3" fillId="9" borderId="162" xfId="3" applyFont="1" applyFill="1" applyBorder="1" applyAlignment="1">
      <alignment horizontal="left" vertical="center" wrapText="1"/>
    </xf>
    <xf numFmtId="0" fontId="3" fillId="9" borderId="114" xfId="3" applyFont="1" applyFill="1" applyBorder="1" applyAlignment="1">
      <alignment horizontal="left" vertical="center" wrapText="1"/>
    </xf>
    <xf numFmtId="0" fontId="3" fillId="9" borderId="116" xfId="3" applyFont="1" applyFill="1" applyBorder="1" applyAlignment="1">
      <alignment horizontal="left" vertical="center" wrapText="1"/>
    </xf>
    <xf numFmtId="0" fontId="3" fillId="9" borderId="157" xfId="3" applyFont="1" applyFill="1" applyBorder="1" applyAlignment="1">
      <alignment horizontal="left" vertical="center" wrapText="1"/>
    </xf>
    <xf numFmtId="0" fontId="3" fillId="9" borderId="158" xfId="3" applyFont="1" applyFill="1" applyBorder="1" applyAlignment="1">
      <alignment horizontal="left" vertical="center" wrapText="1"/>
    </xf>
    <xf numFmtId="0" fontId="3" fillId="9" borderId="163" xfId="3" applyFont="1" applyFill="1" applyBorder="1" applyAlignment="1">
      <alignment horizontal="left" vertical="center" wrapText="1"/>
    </xf>
    <xf numFmtId="0" fontId="28" fillId="10" borderId="95" xfId="3" applyFont="1" applyFill="1" applyBorder="1" applyAlignment="1">
      <alignment vertical="top" wrapText="1"/>
    </xf>
    <xf numFmtId="0" fontId="4" fillId="0" borderId="113" xfId="3" applyFont="1" applyFill="1" applyBorder="1" applyAlignment="1">
      <alignment horizontal="left" vertical="center" wrapText="1"/>
    </xf>
    <xf numFmtId="0" fontId="4" fillId="0" borderId="114" xfId="3" applyFont="1" applyFill="1" applyBorder="1" applyAlignment="1">
      <alignment horizontal="left" vertical="center" wrapText="1"/>
    </xf>
    <xf numFmtId="0" fontId="4" fillId="0" borderId="115" xfId="3" applyFont="1" applyFill="1" applyBorder="1" applyAlignment="1">
      <alignment horizontal="left" vertical="center" wrapText="1"/>
    </xf>
    <xf numFmtId="0" fontId="28" fillId="0" borderId="108" xfId="3" applyFont="1" applyBorder="1" applyAlignment="1">
      <alignment vertical="top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1" xfId="3" applyFont="1" applyBorder="1" applyAlignment="1">
      <alignment horizontal="center" vertical="center" wrapText="1"/>
    </xf>
    <xf numFmtId="0" fontId="7" fillId="0" borderId="107" xfId="3" applyFont="1" applyBorder="1" applyAlignment="1">
      <alignment horizontal="center" vertical="center" wrapText="1"/>
    </xf>
    <xf numFmtId="0" fontId="27" fillId="3" borderId="154" xfId="3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top"/>
    </xf>
    <xf numFmtId="0" fontId="25" fillId="0" borderId="3" xfId="0" applyFont="1" applyBorder="1" applyAlignment="1">
      <alignment horizontal="right" vertical="top"/>
    </xf>
    <xf numFmtId="0" fontId="25" fillId="0" borderId="4" xfId="0" applyFont="1" applyBorder="1" applyAlignment="1">
      <alignment horizontal="right" vertical="top"/>
    </xf>
    <xf numFmtId="0" fontId="25" fillId="0" borderId="6" xfId="0" applyFont="1" applyBorder="1" applyAlignment="1">
      <alignment horizontal="right" vertical="top"/>
    </xf>
    <xf numFmtId="0" fontId="25" fillId="0" borderId="7" xfId="0" applyFont="1" applyBorder="1" applyAlignment="1">
      <alignment horizontal="right" vertical="top"/>
    </xf>
    <xf numFmtId="0" fontId="25" fillId="0" borderId="8" xfId="0" applyFont="1" applyBorder="1" applyAlignment="1">
      <alignment horizontal="right" vertical="top"/>
    </xf>
    <xf numFmtId="0" fontId="4" fillId="0" borderId="0" xfId="3" applyFont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 wrapText="1"/>
    </xf>
    <xf numFmtId="0" fontId="3" fillId="0" borderId="93" xfId="3" applyFont="1" applyFill="1" applyBorder="1" applyAlignment="1">
      <alignment horizontal="left" vertical="center" wrapText="1"/>
    </xf>
    <xf numFmtId="0" fontId="3" fillId="0" borderId="94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39" fillId="3" borderId="113" xfId="3" applyFont="1" applyFill="1" applyBorder="1" applyAlignment="1">
      <alignment vertical="top" wrapText="1"/>
    </xf>
    <xf numFmtId="0" fontId="39" fillId="3" borderId="114" xfId="3" applyFont="1" applyFill="1" applyBorder="1" applyAlignment="1">
      <alignment vertical="top" wrapText="1"/>
    </xf>
    <xf numFmtId="0" fontId="7" fillId="9" borderId="138" xfId="3" applyFont="1" applyFill="1" applyBorder="1" applyAlignment="1">
      <alignment horizontal="center" vertical="center" wrapText="1"/>
    </xf>
    <xf numFmtId="0" fontId="7" fillId="9" borderId="190" xfId="3" applyFont="1" applyFill="1" applyBorder="1" applyAlignment="1">
      <alignment horizontal="center" vertical="center" wrapText="1"/>
    </xf>
    <xf numFmtId="0" fontId="3" fillId="0" borderId="113" xfId="3" applyFont="1" applyFill="1" applyBorder="1" applyAlignment="1">
      <alignment horizontal="center" wrapText="1"/>
    </xf>
    <xf numFmtId="0" fontId="3" fillId="0" borderId="114" xfId="3" applyFont="1" applyFill="1" applyBorder="1" applyAlignment="1">
      <alignment horizontal="center" wrapText="1"/>
    </xf>
    <xf numFmtId="0" fontId="3" fillId="0" borderId="115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0" borderId="142" xfId="3" applyFont="1" applyFill="1" applyBorder="1" applyAlignment="1">
      <alignment horizontal="center" wrapText="1"/>
    </xf>
    <xf numFmtId="0" fontId="3" fillId="0" borderId="144" xfId="3" applyFont="1" applyFill="1" applyBorder="1" applyAlignment="1">
      <alignment horizontal="center" wrapText="1"/>
    </xf>
    <xf numFmtId="0" fontId="3" fillId="0" borderId="145" xfId="3" applyFont="1" applyFill="1" applyBorder="1" applyAlignment="1">
      <alignment horizontal="center" wrapText="1"/>
    </xf>
    <xf numFmtId="0" fontId="6" fillId="0" borderId="142" xfId="3" applyFont="1" applyFill="1" applyBorder="1" applyAlignment="1">
      <alignment horizontal="center"/>
    </xf>
    <xf numFmtId="0" fontId="6" fillId="0" borderId="144" xfId="3" applyFont="1" applyFill="1" applyBorder="1" applyAlignment="1">
      <alignment horizontal="center"/>
    </xf>
    <xf numFmtId="0" fontId="6" fillId="0" borderId="145" xfId="3" applyFont="1" applyFill="1" applyBorder="1" applyAlignment="1">
      <alignment horizontal="center"/>
    </xf>
    <xf numFmtId="0" fontId="7" fillId="0" borderId="168" xfId="3" applyFont="1" applyFill="1" applyBorder="1" applyAlignment="1">
      <alignment horizontal="center" vertical="center" wrapText="1"/>
    </xf>
    <xf numFmtId="0" fontId="7" fillId="0" borderId="167" xfId="3" applyFont="1" applyFill="1" applyBorder="1" applyAlignment="1">
      <alignment horizontal="center" vertical="center" wrapText="1"/>
    </xf>
    <xf numFmtId="0" fontId="16" fillId="3" borderId="139" xfId="3" applyFont="1" applyFill="1" applyBorder="1" applyAlignment="1">
      <alignment horizontal="center" vertical="center" wrapText="1"/>
    </xf>
    <xf numFmtId="0" fontId="16" fillId="3" borderId="140" xfId="3" applyFont="1" applyFill="1" applyBorder="1" applyAlignment="1">
      <alignment horizontal="center" vertical="center"/>
    </xf>
    <xf numFmtId="0" fontId="16" fillId="3" borderId="141" xfId="3" applyFont="1" applyFill="1" applyBorder="1" applyAlignment="1">
      <alignment horizontal="center" vertical="center"/>
    </xf>
    <xf numFmtId="0" fontId="16" fillId="3" borderId="125" xfId="3" applyFont="1" applyFill="1" applyBorder="1" applyAlignment="1">
      <alignment horizontal="center" vertical="center"/>
    </xf>
    <xf numFmtId="0" fontId="16" fillId="3" borderId="142" xfId="3" applyFont="1" applyFill="1" applyBorder="1" applyAlignment="1">
      <alignment horizontal="center" vertical="center"/>
    </xf>
    <xf numFmtId="0" fontId="7" fillId="0" borderId="104" xfId="0" applyFont="1" applyBorder="1" applyAlignment="1">
      <alignment horizontal="center" vertical="center" wrapText="1"/>
    </xf>
    <xf numFmtId="0" fontId="3" fillId="0" borderId="183" xfId="3" applyFont="1" applyFill="1" applyBorder="1" applyAlignment="1">
      <alignment horizontal="left" vertical="center" wrapText="1"/>
    </xf>
    <xf numFmtId="0" fontId="3" fillId="0" borderId="184" xfId="3" applyFont="1" applyFill="1" applyBorder="1" applyAlignment="1">
      <alignment horizontal="left" vertical="center" wrapText="1"/>
    </xf>
    <xf numFmtId="0" fontId="3" fillId="0" borderId="185" xfId="3" applyFont="1" applyFill="1" applyBorder="1" applyAlignment="1">
      <alignment horizontal="left" vertical="center" wrapText="1"/>
    </xf>
    <xf numFmtId="0" fontId="3" fillId="0" borderId="186" xfId="3" applyFont="1" applyFill="1" applyBorder="1" applyAlignment="1">
      <alignment horizontal="left" vertical="center" wrapText="1"/>
    </xf>
    <xf numFmtId="0" fontId="3" fillId="0" borderId="187" xfId="3" applyFont="1" applyFill="1" applyBorder="1" applyAlignment="1">
      <alignment horizontal="left" vertical="center" wrapText="1"/>
    </xf>
    <xf numFmtId="0" fontId="20" fillId="4" borderId="161" xfId="3" applyFont="1" applyFill="1" applyBorder="1" applyAlignment="1">
      <alignment horizontal="left" vertical="center" wrapText="1"/>
    </xf>
    <xf numFmtId="0" fontId="20" fillId="4" borderId="64" xfId="3" applyFont="1" applyFill="1" applyBorder="1" applyAlignment="1">
      <alignment horizontal="left" vertical="center" wrapText="1"/>
    </xf>
    <xf numFmtId="0" fontId="20" fillId="4" borderId="180" xfId="3" applyFont="1" applyFill="1" applyBorder="1" applyAlignment="1">
      <alignment horizontal="left" vertical="center" wrapText="1"/>
    </xf>
    <xf numFmtId="0" fontId="3" fillId="0" borderId="181" xfId="3" applyFont="1" applyFill="1" applyBorder="1" applyAlignment="1">
      <alignment horizontal="left" vertical="center" wrapText="1"/>
    </xf>
    <xf numFmtId="0" fontId="3" fillId="0" borderId="182" xfId="3" applyFont="1" applyFill="1" applyBorder="1" applyAlignment="1">
      <alignment horizontal="left" vertical="center" wrapText="1"/>
    </xf>
    <xf numFmtId="0" fontId="15" fillId="3" borderId="104" xfId="3" applyFont="1" applyFill="1" applyBorder="1" applyAlignment="1">
      <alignment horizontal="center" vertical="center"/>
    </xf>
    <xf numFmtId="0" fontId="3" fillId="0" borderId="104" xfId="3" applyFont="1" applyFill="1" applyBorder="1" applyAlignment="1">
      <alignment horizontal="center" wrapText="1"/>
    </xf>
    <xf numFmtId="0" fontId="3" fillId="0" borderId="104" xfId="3" applyFont="1" applyFill="1" applyBorder="1" applyAlignment="1">
      <alignment horizontal="center"/>
    </xf>
    <xf numFmtId="0" fontId="25" fillId="0" borderId="150" xfId="3" applyFont="1" applyFill="1" applyBorder="1" applyAlignment="1">
      <alignment horizontal="center"/>
    </xf>
    <xf numFmtId="0" fontId="8" fillId="3" borderId="139" xfId="3" applyFont="1" applyFill="1" applyBorder="1" applyAlignment="1">
      <alignment horizontal="center" vertical="center"/>
    </xf>
    <xf numFmtId="0" fontId="8" fillId="3" borderId="140" xfId="3" applyFont="1" applyFill="1" applyBorder="1" applyAlignment="1">
      <alignment horizontal="center" vertical="center"/>
    </xf>
    <xf numFmtId="0" fontId="8" fillId="3" borderId="141" xfId="3" applyFont="1" applyFill="1" applyBorder="1" applyAlignment="1">
      <alignment horizontal="center" vertical="center"/>
    </xf>
    <xf numFmtId="0" fontId="17" fillId="3" borderId="25" xfId="3" applyFont="1" applyFill="1" applyBorder="1" applyAlignment="1">
      <alignment horizontal="center" vertical="center"/>
    </xf>
    <xf numFmtId="0" fontId="17" fillId="3" borderId="13" xfId="3" applyFont="1" applyFill="1" applyBorder="1" applyAlignment="1">
      <alignment horizontal="center" vertical="center"/>
    </xf>
    <xf numFmtId="0" fontId="17" fillId="3" borderId="19" xfId="3" applyFont="1" applyFill="1" applyBorder="1" applyAlignment="1">
      <alignment horizontal="center" vertical="center"/>
    </xf>
    <xf numFmtId="0" fontId="17" fillId="3" borderId="6" xfId="3" applyFont="1" applyFill="1" applyBorder="1" applyAlignment="1">
      <alignment horizontal="center" vertical="center"/>
    </xf>
    <xf numFmtId="0" fontId="17" fillId="3" borderId="7" xfId="3" applyFont="1" applyFill="1" applyBorder="1" applyAlignment="1">
      <alignment horizontal="center" vertical="center"/>
    </xf>
    <xf numFmtId="0" fontId="17" fillId="3" borderId="8" xfId="3" applyFont="1" applyFill="1" applyBorder="1" applyAlignment="1">
      <alignment horizontal="center" vertical="center"/>
    </xf>
    <xf numFmtId="0" fontId="4" fillId="0" borderId="9" xfId="3" applyFont="1" applyBorder="1" applyAlignment="1">
      <alignment wrapText="1"/>
    </xf>
    <xf numFmtId="0" fontId="4" fillId="0" borderId="0" xfId="3" applyFont="1" applyBorder="1" applyAlignment="1">
      <alignment wrapText="1"/>
    </xf>
    <xf numFmtId="0" fontId="6" fillId="0" borderId="26" xfId="3" applyFont="1" applyBorder="1"/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7" fillId="0" borderId="37" xfId="3" applyFont="1" applyBorder="1" applyAlignment="1"/>
    <xf numFmtId="0" fontId="6" fillId="0" borderId="51" xfId="3" applyFont="1" applyBorder="1" applyAlignment="1"/>
    <xf numFmtId="0" fontId="6" fillId="0" borderId="52" xfId="3" applyFont="1" applyBorder="1" applyAlignment="1"/>
    <xf numFmtId="0" fontId="6" fillId="0" borderId="37" xfId="3" applyFont="1" applyBorder="1"/>
    <xf numFmtId="0" fontId="12" fillId="3" borderId="9" xfId="0" applyFont="1" applyFill="1" applyBorder="1" applyAlignment="1">
      <alignment horizontal="center" vertical="center" readingOrder="1"/>
    </xf>
    <xf numFmtId="0" fontId="12" fillId="3" borderId="0" xfId="0" applyFont="1" applyFill="1" applyBorder="1" applyAlignment="1">
      <alignment horizontal="center" vertical="center" readingOrder="1"/>
    </xf>
  </cellXfs>
  <cellStyles count="6">
    <cellStyle name="Hipervínculo" xfId="1" builtinId="8"/>
    <cellStyle name="Normal" xfId="0" builtinId="0"/>
    <cellStyle name="Normal 2" xfId="2"/>
    <cellStyle name="Normal 2 2" xfId="3"/>
    <cellStyle name="Normal 2 2 2" xfId="4"/>
    <cellStyle name="Normal 3" xfId="5"/>
  </cellStyles>
  <dxfs count="0"/>
  <tableStyles count="0" defaultTableStyle="TableStyleMedium2" defaultPivotStyle="PivotStyleLight16"/>
  <colors>
    <mruColors>
      <color rgb="FF76933C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57347</xdr:colOff>
      <xdr:row>43</xdr:row>
      <xdr:rowOff>59531</xdr:rowOff>
    </xdr:from>
    <xdr:to>
      <xdr:col>14</xdr:col>
      <xdr:colOff>174390</xdr:colOff>
      <xdr:row>43</xdr:row>
      <xdr:rowOff>257851</xdr:rowOff>
    </xdr:to>
    <xdr:sp macro="" textlink="">
      <xdr:nvSpPr>
        <xdr:cNvPr id="28" name="27 Flecha derecha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3069628" y="15990094"/>
          <a:ext cx="930872" cy="19832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10</xdr:col>
      <xdr:colOff>624840</xdr:colOff>
      <xdr:row>110</xdr:row>
      <xdr:rowOff>0</xdr:rowOff>
    </xdr:from>
    <xdr:to>
      <xdr:col>10</xdr:col>
      <xdr:colOff>281940</xdr:colOff>
      <xdr:row>110</xdr:row>
      <xdr:rowOff>0</xdr:rowOff>
    </xdr:to>
    <xdr:sp macro="" textlink="">
      <xdr:nvSpPr>
        <xdr:cNvPr id="884949" name="Line 115">
          <a:extLst>
            <a:ext uri="{FF2B5EF4-FFF2-40B4-BE49-F238E27FC236}">
              <a16:creationId xmlns="" xmlns:a16="http://schemas.microsoft.com/office/drawing/2014/main" id="{00000000-0008-0000-0000-0000D5800D00}"/>
            </a:ext>
          </a:extLst>
        </xdr:cNvPr>
        <xdr:cNvSpPr>
          <a:spLocks noChangeShapeType="1"/>
        </xdr:cNvSpPr>
      </xdr:nvSpPr>
      <xdr:spPr bwMode="auto">
        <a:xfrm>
          <a:off x="3101340" y="277368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220980</xdr:colOff>
      <xdr:row>113</xdr:row>
      <xdr:rowOff>0</xdr:rowOff>
    </xdr:from>
    <xdr:to>
      <xdr:col>18</xdr:col>
      <xdr:colOff>220980</xdr:colOff>
      <xdr:row>113</xdr:row>
      <xdr:rowOff>0</xdr:rowOff>
    </xdr:to>
    <xdr:sp macro="" textlink="">
      <xdr:nvSpPr>
        <xdr:cNvPr id="884950" name="Line 116">
          <a:extLst>
            <a:ext uri="{FF2B5EF4-FFF2-40B4-BE49-F238E27FC236}">
              <a16:creationId xmlns="" xmlns:a16="http://schemas.microsoft.com/office/drawing/2014/main" id="{00000000-0008-0000-0000-0000D6800D00}"/>
            </a:ext>
          </a:extLst>
        </xdr:cNvPr>
        <xdr:cNvSpPr>
          <a:spLocks noChangeShapeType="1"/>
        </xdr:cNvSpPr>
      </xdr:nvSpPr>
      <xdr:spPr bwMode="auto">
        <a:xfrm>
          <a:off x="529590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110</xdr:row>
      <xdr:rowOff>0</xdr:rowOff>
    </xdr:from>
    <xdr:to>
      <xdr:col>9</xdr:col>
      <xdr:colOff>281940</xdr:colOff>
      <xdr:row>110</xdr:row>
      <xdr:rowOff>0</xdr:rowOff>
    </xdr:to>
    <xdr:sp macro="" textlink="">
      <xdr:nvSpPr>
        <xdr:cNvPr id="884951" name="Line 119">
          <a:extLst>
            <a:ext uri="{FF2B5EF4-FFF2-40B4-BE49-F238E27FC236}">
              <a16:creationId xmlns="" xmlns:a16="http://schemas.microsoft.com/office/drawing/2014/main" id="{00000000-0008-0000-0000-0000D7800D00}"/>
            </a:ext>
          </a:extLst>
        </xdr:cNvPr>
        <xdr:cNvSpPr>
          <a:spLocks noChangeShapeType="1"/>
        </xdr:cNvSpPr>
      </xdr:nvSpPr>
      <xdr:spPr bwMode="auto">
        <a:xfrm>
          <a:off x="2819400" y="277368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110</xdr:row>
      <xdr:rowOff>0</xdr:rowOff>
    </xdr:from>
    <xdr:to>
      <xdr:col>18</xdr:col>
      <xdr:colOff>281940</xdr:colOff>
      <xdr:row>110</xdr:row>
      <xdr:rowOff>0</xdr:rowOff>
    </xdr:to>
    <xdr:sp macro="" textlink="">
      <xdr:nvSpPr>
        <xdr:cNvPr id="884952" name="Line 120">
          <a:extLst>
            <a:ext uri="{FF2B5EF4-FFF2-40B4-BE49-F238E27FC236}">
              <a16:creationId xmlns="" xmlns:a16="http://schemas.microsoft.com/office/drawing/2014/main" id="{00000000-0008-0000-0000-0000D8800D00}"/>
            </a:ext>
          </a:extLst>
        </xdr:cNvPr>
        <xdr:cNvSpPr>
          <a:spLocks noChangeShapeType="1"/>
        </xdr:cNvSpPr>
      </xdr:nvSpPr>
      <xdr:spPr bwMode="auto">
        <a:xfrm flipH="1">
          <a:off x="5356860" y="277368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110</xdr:row>
      <xdr:rowOff>0</xdr:rowOff>
    </xdr:from>
    <xdr:to>
      <xdr:col>18</xdr:col>
      <xdr:colOff>281940</xdr:colOff>
      <xdr:row>110</xdr:row>
      <xdr:rowOff>0</xdr:rowOff>
    </xdr:to>
    <xdr:sp macro="" textlink="">
      <xdr:nvSpPr>
        <xdr:cNvPr id="884953" name="Line 128">
          <a:extLst>
            <a:ext uri="{FF2B5EF4-FFF2-40B4-BE49-F238E27FC236}">
              <a16:creationId xmlns="" xmlns:a16="http://schemas.microsoft.com/office/drawing/2014/main" id="{00000000-0008-0000-0000-0000D9800D00}"/>
            </a:ext>
          </a:extLst>
        </xdr:cNvPr>
        <xdr:cNvSpPr>
          <a:spLocks noChangeShapeType="1"/>
        </xdr:cNvSpPr>
      </xdr:nvSpPr>
      <xdr:spPr bwMode="auto">
        <a:xfrm flipH="1">
          <a:off x="5356860" y="277368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113</xdr:row>
      <xdr:rowOff>0</xdr:rowOff>
    </xdr:from>
    <xdr:to>
      <xdr:col>18</xdr:col>
      <xdr:colOff>68580</xdr:colOff>
      <xdr:row>113</xdr:row>
      <xdr:rowOff>0</xdr:rowOff>
    </xdr:to>
    <xdr:sp macro="" textlink="">
      <xdr:nvSpPr>
        <xdr:cNvPr id="884954" name="Line 164">
          <a:extLst>
            <a:ext uri="{FF2B5EF4-FFF2-40B4-BE49-F238E27FC236}">
              <a16:creationId xmlns="" xmlns:a16="http://schemas.microsoft.com/office/drawing/2014/main" id="{00000000-0008-0000-0000-0000DA800D00}"/>
            </a:ext>
          </a:extLst>
        </xdr:cNvPr>
        <xdr:cNvSpPr>
          <a:spLocks noChangeShapeType="1"/>
        </xdr:cNvSpPr>
      </xdr:nvSpPr>
      <xdr:spPr bwMode="auto">
        <a:xfrm flipH="1">
          <a:off x="514350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114</xdr:row>
      <xdr:rowOff>0</xdr:rowOff>
    </xdr:from>
    <xdr:to>
      <xdr:col>9</xdr:col>
      <xdr:colOff>281940</xdr:colOff>
      <xdr:row>114</xdr:row>
      <xdr:rowOff>0</xdr:rowOff>
    </xdr:to>
    <xdr:sp macro="" textlink="">
      <xdr:nvSpPr>
        <xdr:cNvPr id="884955" name="Line 119">
          <a:extLst>
            <a:ext uri="{FF2B5EF4-FFF2-40B4-BE49-F238E27FC236}">
              <a16:creationId xmlns="" xmlns:a16="http://schemas.microsoft.com/office/drawing/2014/main" id="{00000000-0008-0000-0000-0000DB800D00}"/>
            </a:ext>
          </a:extLst>
        </xdr:cNvPr>
        <xdr:cNvSpPr>
          <a:spLocks noChangeShapeType="1"/>
        </xdr:cNvSpPr>
      </xdr:nvSpPr>
      <xdr:spPr bwMode="auto">
        <a:xfrm>
          <a:off x="2819400" y="290322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113</xdr:row>
      <xdr:rowOff>0</xdr:rowOff>
    </xdr:from>
    <xdr:to>
      <xdr:col>10</xdr:col>
      <xdr:colOff>281940</xdr:colOff>
      <xdr:row>113</xdr:row>
      <xdr:rowOff>0</xdr:rowOff>
    </xdr:to>
    <xdr:sp macro="" textlink="">
      <xdr:nvSpPr>
        <xdr:cNvPr id="884956" name="Line 115">
          <a:extLst>
            <a:ext uri="{FF2B5EF4-FFF2-40B4-BE49-F238E27FC236}">
              <a16:creationId xmlns="" xmlns:a16="http://schemas.microsoft.com/office/drawing/2014/main" id="{00000000-0008-0000-0000-0000DC800D00}"/>
            </a:ext>
          </a:extLst>
        </xdr:cNvPr>
        <xdr:cNvSpPr>
          <a:spLocks noChangeShapeType="1"/>
        </xdr:cNvSpPr>
      </xdr:nvSpPr>
      <xdr:spPr bwMode="auto">
        <a:xfrm>
          <a:off x="310134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115</xdr:row>
      <xdr:rowOff>0</xdr:rowOff>
    </xdr:from>
    <xdr:to>
      <xdr:col>10</xdr:col>
      <xdr:colOff>281940</xdr:colOff>
      <xdr:row>115</xdr:row>
      <xdr:rowOff>0</xdr:rowOff>
    </xdr:to>
    <xdr:sp macro="" textlink="">
      <xdr:nvSpPr>
        <xdr:cNvPr id="884957" name="Line 115">
          <a:extLst>
            <a:ext uri="{FF2B5EF4-FFF2-40B4-BE49-F238E27FC236}">
              <a16:creationId xmlns="" xmlns:a16="http://schemas.microsoft.com/office/drawing/2014/main" id="{00000000-0008-0000-0000-0000DD800D00}"/>
            </a:ext>
          </a:extLst>
        </xdr:cNvPr>
        <xdr:cNvSpPr>
          <a:spLocks noChangeShapeType="1"/>
        </xdr:cNvSpPr>
      </xdr:nvSpPr>
      <xdr:spPr bwMode="auto">
        <a:xfrm>
          <a:off x="3101340" y="29344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884958" name="Line 120">
          <a:extLst>
            <a:ext uri="{FF2B5EF4-FFF2-40B4-BE49-F238E27FC236}">
              <a16:creationId xmlns="" xmlns:a16="http://schemas.microsoft.com/office/drawing/2014/main" id="{00000000-0008-0000-0000-0000DE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884959" name="Line 120">
          <a:extLst>
            <a:ext uri="{FF2B5EF4-FFF2-40B4-BE49-F238E27FC236}">
              <a16:creationId xmlns="" xmlns:a16="http://schemas.microsoft.com/office/drawing/2014/main" id="{00000000-0008-0000-0000-0000DF800D00}"/>
            </a:ext>
          </a:extLst>
        </xdr:cNvPr>
        <xdr:cNvSpPr>
          <a:spLocks noChangeShapeType="1"/>
        </xdr:cNvSpPr>
      </xdr:nvSpPr>
      <xdr:spPr bwMode="auto">
        <a:xfrm flipH="1">
          <a:off x="5356860" y="29344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884960" name="Line 128">
          <a:extLst>
            <a:ext uri="{FF2B5EF4-FFF2-40B4-BE49-F238E27FC236}">
              <a16:creationId xmlns="" xmlns:a16="http://schemas.microsoft.com/office/drawing/2014/main" id="{00000000-0008-0000-0000-0000E0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884961" name="Line 128">
          <a:extLst>
            <a:ext uri="{FF2B5EF4-FFF2-40B4-BE49-F238E27FC236}">
              <a16:creationId xmlns="" xmlns:a16="http://schemas.microsoft.com/office/drawing/2014/main" id="{00000000-0008-0000-0000-0000E1800D00}"/>
            </a:ext>
          </a:extLst>
        </xdr:cNvPr>
        <xdr:cNvSpPr>
          <a:spLocks noChangeShapeType="1"/>
        </xdr:cNvSpPr>
      </xdr:nvSpPr>
      <xdr:spPr bwMode="auto">
        <a:xfrm flipH="1">
          <a:off x="5356860" y="29344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113</xdr:row>
      <xdr:rowOff>0</xdr:rowOff>
    </xdr:from>
    <xdr:to>
      <xdr:col>10</xdr:col>
      <xdr:colOff>281940</xdr:colOff>
      <xdr:row>113</xdr:row>
      <xdr:rowOff>0</xdr:rowOff>
    </xdr:to>
    <xdr:sp macro="" textlink="">
      <xdr:nvSpPr>
        <xdr:cNvPr id="884962" name="Line 115">
          <a:extLst>
            <a:ext uri="{FF2B5EF4-FFF2-40B4-BE49-F238E27FC236}">
              <a16:creationId xmlns="" xmlns:a16="http://schemas.microsoft.com/office/drawing/2014/main" id="{00000000-0008-0000-0000-0000E2800D00}"/>
            </a:ext>
          </a:extLst>
        </xdr:cNvPr>
        <xdr:cNvSpPr>
          <a:spLocks noChangeShapeType="1"/>
        </xdr:cNvSpPr>
      </xdr:nvSpPr>
      <xdr:spPr bwMode="auto">
        <a:xfrm>
          <a:off x="310134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115</xdr:row>
      <xdr:rowOff>0</xdr:rowOff>
    </xdr:from>
    <xdr:to>
      <xdr:col>10</xdr:col>
      <xdr:colOff>281940</xdr:colOff>
      <xdr:row>115</xdr:row>
      <xdr:rowOff>0</xdr:rowOff>
    </xdr:to>
    <xdr:sp macro="" textlink="">
      <xdr:nvSpPr>
        <xdr:cNvPr id="884963" name="Line 115">
          <a:extLst>
            <a:ext uri="{FF2B5EF4-FFF2-40B4-BE49-F238E27FC236}">
              <a16:creationId xmlns="" xmlns:a16="http://schemas.microsoft.com/office/drawing/2014/main" id="{00000000-0008-0000-0000-0000E3800D00}"/>
            </a:ext>
          </a:extLst>
        </xdr:cNvPr>
        <xdr:cNvSpPr>
          <a:spLocks noChangeShapeType="1"/>
        </xdr:cNvSpPr>
      </xdr:nvSpPr>
      <xdr:spPr bwMode="auto">
        <a:xfrm>
          <a:off x="3101340" y="29344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884964" name="Line 120">
          <a:extLst>
            <a:ext uri="{FF2B5EF4-FFF2-40B4-BE49-F238E27FC236}">
              <a16:creationId xmlns="" xmlns:a16="http://schemas.microsoft.com/office/drawing/2014/main" id="{00000000-0008-0000-0000-0000E4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884965" name="Line 120">
          <a:extLst>
            <a:ext uri="{FF2B5EF4-FFF2-40B4-BE49-F238E27FC236}">
              <a16:creationId xmlns="" xmlns:a16="http://schemas.microsoft.com/office/drawing/2014/main" id="{00000000-0008-0000-0000-0000E5800D00}"/>
            </a:ext>
          </a:extLst>
        </xdr:cNvPr>
        <xdr:cNvSpPr>
          <a:spLocks noChangeShapeType="1"/>
        </xdr:cNvSpPr>
      </xdr:nvSpPr>
      <xdr:spPr bwMode="auto">
        <a:xfrm flipH="1">
          <a:off x="5356860" y="29344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884966" name="Line 120">
          <a:extLst>
            <a:ext uri="{FF2B5EF4-FFF2-40B4-BE49-F238E27FC236}">
              <a16:creationId xmlns="" xmlns:a16="http://schemas.microsoft.com/office/drawing/2014/main" id="{00000000-0008-0000-0000-0000E6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884967" name="Line 120">
          <a:extLst>
            <a:ext uri="{FF2B5EF4-FFF2-40B4-BE49-F238E27FC236}">
              <a16:creationId xmlns="" xmlns:a16="http://schemas.microsoft.com/office/drawing/2014/main" id="{00000000-0008-0000-0000-0000E7800D00}"/>
            </a:ext>
          </a:extLst>
        </xdr:cNvPr>
        <xdr:cNvSpPr>
          <a:spLocks noChangeShapeType="1"/>
        </xdr:cNvSpPr>
      </xdr:nvSpPr>
      <xdr:spPr bwMode="auto">
        <a:xfrm flipH="1">
          <a:off x="5356860" y="29344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884968" name="Line 128">
          <a:extLst>
            <a:ext uri="{FF2B5EF4-FFF2-40B4-BE49-F238E27FC236}">
              <a16:creationId xmlns="" xmlns:a16="http://schemas.microsoft.com/office/drawing/2014/main" id="{00000000-0008-0000-0000-0000E8800D00}"/>
            </a:ext>
          </a:extLst>
        </xdr:cNvPr>
        <xdr:cNvSpPr>
          <a:spLocks noChangeShapeType="1"/>
        </xdr:cNvSpPr>
      </xdr:nvSpPr>
      <xdr:spPr bwMode="auto">
        <a:xfrm flipH="1">
          <a:off x="5356860" y="287197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884969" name="Line 128">
          <a:extLst>
            <a:ext uri="{FF2B5EF4-FFF2-40B4-BE49-F238E27FC236}">
              <a16:creationId xmlns="" xmlns:a16="http://schemas.microsoft.com/office/drawing/2014/main" id="{00000000-0008-0000-0000-0000E9800D00}"/>
            </a:ext>
          </a:extLst>
        </xdr:cNvPr>
        <xdr:cNvSpPr>
          <a:spLocks noChangeShapeType="1"/>
        </xdr:cNvSpPr>
      </xdr:nvSpPr>
      <xdr:spPr bwMode="auto">
        <a:xfrm flipH="1">
          <a:off x="5356860" y="29344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71438</xdr:colOff>
      <xdr:row>129</xdr:row>
      <xdr:rowOff>95250</xdr:rowOff>
    </xdr:from>
    <xdr:to>
      <xdr:col>13</xdr:col>
      <xdr:colOff>256848</xdr:colOff>
      <xdr:row>129</xdr:row>
      <xdr:rowOff>281363</xdr:rowOff>
    </xdr:to>
    <xdr:sp macro="" textlink="">
      <xdr:nvSpPr>
        <xdr:cNvPr id="63" name="44 Flecha derecha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/>
      </xdr:nvSpPr>
      <xdr:spPr>
        <a:xfrm>
          <a:off x="3083719" y="34278094"/>
          <a:ext cx="733098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170</xdr:row>
      <xdr:rowOff>0</xdr:rowOff>
    </xdr:from>
    <xdr:to>
      <xdr:col>1</xdr:col>
      <xdr:colOff>182880</xdr:colOff>
      <xdr:row>170</xdr:row>
      <xdr:rowOff>0</xdr:rowOff>
    </xdr:to>
    <xdr:sp macro="" textlink="">
      <xdr:nvSpPr>
        <xdr:cNvPr id="884972" name="Line 117">
          <a:extLst>
            <a:ext uri="{FF2B5EF4-FFF2-40B4-BE49-F238E27FC236}">
              <a16:creationId xmlns="" xmlns:a16="http://schemas.microsoft.com/office/drawing/2014/main" id="{00000000-0008-0000-0000-0000EC800D00}"/>
            </a:ext>
          </a:extLst>
        </xdr:cNvPr>
        <xdr:cNvSpPr>
          <a:spLocks noChangeShapeType="1"/>
        </xdr:cNvSpPr>
      </xdr:nvSpPr>
      <xdr:spPr bwMode="auto">
        <a:xfrm>
          <a:off x="464820" y="47190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170</xdr:row>
      <xdr:rowOff>0</xdr:rowOff>
    </xdr:from>
    <xdr:to>
      <xdr:col>4</xdr:col>
      <xdr:colOff>281940</xdr:colOff>
      <xdr:row>170</xdr:row>
      <xdr:rowOff>0</xdr:rowOff>
    </xdr:to>
    <xdr:sp macro="" textlink="">
      <xdr:nvSpPr>
        <xdr:cNvPr id="884973" name="Line 118">
          <a:extLst>
            <a:ext uri="{FF2B5EF4-FFF2-40B4-BE49-F238E27FC236}">
              <a16:creationId xmlns="" xmlns:a16="http://schemas.microsoft.com/office/drawing/2014/main" id="{00000000-0008-0000-0000-0000ED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170</xdr:row>
      <xdr:rowOff>0</xdr:rowOff>
    </xdr:from>
    <xdr:to>
      <xdr:col>4</xdr:col>
      <xdr:colOff>281940</xdr:colOff>
      <xdr:row>170</xdr:row>
      <xdr:rowOff>0</xdr:rowOff>
    </xdr:to>
    <xdr:sp macro="" textlink="">
      <xdr:nvSpPr>
        <xdr:cNvPr id="884974" name="Line 148">
          <a:extLst>
            <a:ext uri="{FF2B5EF4-FFF2-40B4-BE49-F238E27FC236}">
              <a16:creationId xmlns="" xmlns:a16="http://schemas.microsoft.com/office/drawing/2014/main" id="{00000000-0008-0000-0000-0000EE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170</xdr:row>
      <xdr:rowOff>0</xdr:rowOff>
    </xdr:from>
    <xdr:to>
      <xdr:col>4</xdr:col>
      <xdr:colOff>281940</xdr:colOff>
      <xdr:row>170</xdr:row>
      <xdr:rowOff>0</xdr:rowOff>
    </xdr:to>
    <xdr:sp macro="" textlink="">
      <xdr:nvSpPr>
        <xdr:cNvPr id="884975" name="Line 149">
          <a:extLst>
            <a:ext uri="{FF2B5EF4-FFF2-40B4-BE49-F238E27FC236}">
              <a16:creationId xmlns="" xmlns:a16="http://schemas.microsoft.com/office/drawing/2014/main" id="{00000000-0008-0000-0000-0000EF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170</xdr:row>
      <xdr:rowOff>0</xdr:rowOff>
    </xdr:from>
    <xdr:to>
      <xdr:col>4</xdr:col>
      <xdr:colOff>281940</xdr:colOff>
      <xdr:row>170</xdr:row>
      <xdr:rowOff>0</xdr:rowOff>
    </xdr:to>
    <xdr:sp macro="" textlink="">
      <xdr:nvSpPr>
        <xdr:cNvPr id="884976" name="Line 162">
          <a:extLst>
            <a:ext uri="{FF2B5EF4-FFF2-40B4-BE49-F238E27FC236}">
              <a16:creationId xmlns="" xmlns:a16="http://schemas.microsoft.com/office/drawing/2014/main" id="{00000000-0008-0000-0000-0000F0800D00}"/>
            </a:ext>
          </a:extLst>
        </xdr:cNvPr>
        <xdr:cNvSpPr>
          <a:spLocks noChangeShapeType="1"/>
        </xdr:cNvSpPr>
      </xdr:nvSpPr>
      <xdr:spPr bwMode="auto">
        <a:xfrm>
          <a:off x="1409700" y="47190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170</xdr:row>
      <xdr:rowOff>0</xdr:rowOff>
    </xdr:from>
    <xdr:to>
      <xdr:col>4</xdr:col>
      <xdr:colOff>281940</xdr:colOff>
      <xdr:row>170</xdr:row>
      <xdr:rowOff>0</xdr:rowOff>
    </xdr:to>
    <xdr:sp macro="" textlink="">
      <xdr:nvSpPr>
        <xdr:cNvPr id="884977" name="Line 165">
          <a:extLst>
            <a:ext uri="{FF2B5EF4-FFF2-40B4-BE49-F238E27FC236}">
              <a16:creationId xmlns="" xmlns:a16="http://schemas.microsoft.com/office/drawing/2014/main" id="{00000000-0008-0000-0000-0000F1800D00}"/>
            </a:ext>
          </a:extLst>
        </xdr:cNvPr>
        <xdr:cNvSpPr>
          <a:spLocks noChangeShapeType="1"/>
        </xdr:cNvSpPr>
      </xdr:nvSpPr>
      <xdr:spPr bwMode="auto">
        <a:xfrm flipH="1">
          <a:off x="1409700" y="47190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169</xdr:row>
      <xdr:rowOff>259080</xdr:rowOff>
    </xdr:from>
    <xdr:to>
      <xdr:col>17</xdr:col>
      <xdr:colOff>152400</xdr:colOff>
      <xdr:row>169</xdr:row>
      <xdr:rowOff>259080</xdr:rowOff>
    </xdr:to>
    <xdr:sp macro="" textlink="">
      <xdr:nvSpPr>
        <xdr:cNvPr id="884978" name="Line 166">
          <a:extLst>
            <a:ext uri="{FF2B5EF4-FFF2-40B4-BE49-F238E27FC236}">
              <a16:creationId xmlns="" xmlns:a16="http://schemas.microsoft.com/office/drawing/2014/main" id="{00000000-0008-0000-0000-0000F2800D00}"/>
            </a:ext>
          </a:extLst>
        </xdr:cNvPr>
        <xdr:cNvSpPr>
          <a:spLocks noChangeShapeType="1"/>
        </xdr:cNvSpPr>
      </xdr:nvSpPr>
      <xdr:spPr bwMode="auto">
        <a:xfrm flipH="1">
          <a:off x="4945380" y="47137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274320</xdr:colOff>
      <xdr:row>0</xdr:row>
      <xdr:rowOff>236220</xdr:rowOff>
    </xdr:from>
    <xdr:to>
      <xdr:col>5</xdr:col>
      <xdr:colOff>253307</xdr:colOff>
      <xdr:row>2</xdr:row>
      <xdr:rowOff>289560</xdr:rowOff>
    </xdr:to>
    <xdr:pic>
      <xdr:nvPicPr>
        <xdr:cNvPr id="884986" name="Imagen 1">
          <a:extLst>
            <a:ext uri="{FF2B5EF4-FFF2-40B4-BE49-F238E27FC236}">
              <a16:creationId xmlns="" xmlns:a16="http://schemas.microsoft.com/office/drawing/2014/main" id="{00000000-0008-0000-0000-0000FA8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849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254000</xdr:colOff>
      <xdr:row>3</xdr:row>
      <xdr:rowOff>58420</xdr:rowOff>
    </xdr:to>
    <xdr:pic>
      <xdr:nvPicPr>
        <xdr:cNvPr id="884987" name="Imagen 2">
          <a:extLst>
            <a:ext uri="{FF2B5EF4-FFF2-40B4-BE49-F238E27FC236}">
              <a16:creationId xmlns="" xmlns:a16="http://schemas.microsoft.com/office/drawing/2014/main" id="{00000000-0008-0000-0000-0000FB8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320040"/>
          <a:ext cx="147828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161925</xdr:colOff>
      <xdr:row>0</xdr:row>
      <xdr:rowOff>182880</xdr:rowOff>
    </xdr:from>
    <xdr:to>
      <xdr:col>49</xdr:col>
      <xdr:colOff>222884</xdr:colOff>
      <xdr:row>3</xdr:row>
      <xdr:rowOff>101600</xdr:rowOff>
    </xdr:to>
    <xdr:pic>
      <xdr:nvPicPr>
        <xdr:cNvPr id="884989" name="Imagen 4">
          <a:extLst>
            <a:ext uri="{FF2B5EF4-FFF2-40B4-BE49-F238E27FC236}">
              <a16:creationId xmlns="" xmlns:a16="http://schemas.microsoft.com/office/drawing/2014/main" id="{00000000-0008-0000-0000-0000FD8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4675" y="182880"/>
          <a:ext cx="2061209" cy="84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525780</xdr:colOff>
      <xdr:row>112</xdr:row>
      <xdr:rowOff>0</xdr:rowOff>
    </xdr:from>
    <xdr:to>
      <xdr:col>18</xdr:col>
      <xdr:colOff>281940</xdr:colOff>
      <xdr:row>112</xdr:row>
      <xdr:rowOff>0</xdr:rowOff>
    </xdr:to>
    <xdr:sp macro="" textlink="">
      <xdr:nvSpPr>
        <xdr:cNvPr id="44" name="Line 120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 flipH="1">
          <a:off x="5376454" y="334626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112</xdr:row>
      <xdr:rowOff>0</xdr:rowOff>
    </xdr:from>
    <xdr:to>
      <xdr:col>18</xdr:col>
      <xdr:colOff>281940</xdr:colOff>
      <xdr:row>112</xdr:row>
      <xdr:rowOff>0</xdr:rowOff>
    </xdr:to>
    <xdr:sp macro="" textlink="">
      <xdr:nvSpPr>
        <xdr:cNvPr id="45" name="Line 128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 flipH="1">
          <a:off x="5376454" y="334626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114</xdr:row>
      <xdr:rowOff>0</xdr:rowOff>
    </xdr:from>
    <xdr:to>
      <xdr:col>18</xdr:col>
      <xdr:colOff>281940</xdr:colOff>
      <xdr:row>114</xdr:row>
      <xdr:rowOff>0</xdr:rowOff>
    </xdr:to>
    <xdr:sp macro="" textlink="">
      <xdr:nvSpPr>
        <xdr:cNvPr id="46" name="Line 120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 flipH="1">
          <a:off x="5376454" y="334626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114</xdr:row>
      <xdr:rowOff>0</xdr:rowOff>
    </xdr:from>
    <xdr:to>
      <xdr:col>18</xdr:col>
      <xdr:colOff>281940</xdr:colOff>
      <xdr:row>114</xdr:row>
      <xdr:rowOff>0</xdr:rowOff>
    </xdr:to>
    <xdr:sp macro="" textlink="">
      <xdr:nvSpPr>
        <xdr:cNvPr id="47" name="Line 128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 flipH="1">
          <a:off x="5376454" y="334626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116</xdr:row>
      <xdr:rowOff>0</xdr:rowOff>
    </xdr:from>
    <xdr:to>
      <xdr:col>18</xdr:col>
      <xdr:colOff>281940</xdr:colOff>
      <xdr:row>116</xdr:row>
      <xdr:rowOff>0</xdr:rowOff>
    </xdr:to>
    <xdr:sp macro="" textlink="">
      <xdr:nvSpPr>
        <xdr:cNvPr id="48" name="Line 120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 flipH="1">
          <a:off x="5376454" y="334626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116</xdr:row>
      <xdr:rowOff>0</xdr:rowOff>
    </xdr:from>
    <xdr:to>
      <xdr:col>18</xdr:col>
      <xdr:colOff>281940</xdr:colOff>
      <xdr:row>116</xdr:row>
      <xdr:rowOff>0</xdr:rowOff>
    </xdr:to>
    <xdr:sp macro="" textlink="">
      <xdr:nvSpPr>
        <xdr:cNvPr id="49" name="Line 12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 flipH="1">
          <a:off x="5376454" y="334626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100068</xdr:colOff>
      <xdr:row>60</xdr:row>
      <xdr:rowOff>66537</xdr:rowOff>
    </xdr:from>
    <xdr:to>
      <xdr:col>16</xdr:col>
      <xdr:colOff>369795</xdr:colOff>
      <xdr:row>60</xdr:row>
      <xdr:rowOff>212911</xdr:rowOff>
    </xdr:to>
    <xdr:sp macro="" textlink="">
      <xdr:nvSpPr>
        <xdr:cNvPr id="68" name="67 Flecha derecha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/>
      </xdr:nvSpPr>
      <xdr:spPr>
        <a:xfrm>
          <a:off x="4963421" y="19251008"/>
          <a:ext cx="886050" cy="146374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179</xdr:row>
      <xdr:rowOff>0</xdr:rowOff>
    </xdr:from>
    <xdr:to>
      <xdr:col>1</xdr:col>
      <xdr:colOff>182880</xdr:colOff>
      <xdr:row>179</xdr:row>
      <xdr:rowOff>0</xdr:rowOff>
    </xdr:to>
    <xdr:sp macro="" textlink="">
      <xdr:nvSpPr>
        <xdr:cNvPr id="80" name="Line 11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465909" y="61569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179</xdr:row>
      <xdr:rowOff>0</xdr:rowOff>
    </xdr:from>
    <xdr:to>
      <xdr:col>4</xdr:col>
      <xdr:colOff>281940</xdr:colOff>
      <xdr:row>179</xdr:row>
      <xdr:rowOff>0</xdr:rowOff>
    </xdr:to>
    <xdr:sp macro="" textlink="">
      <xdr:nvSpPr>
        <xdr:cNvPr id="81" name="Line 11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179</xdr:row>
      <xdr:rowOff>0</xdr:rowOff>
    </xdr:from>
    <xdr:to>
      <xdr:col>4</xdr:col>
      <xdr:colOff>281940</xdr:colOff>
      <xdr:row>179</xdr:row>
      <xdr:rowOff>0</xdr:rowOff>
    </xdr:to>
    <xdr:sp macro="" textlink="">
      <xdr:nvSpPr>
        <xdr:cNvPr id="82" name="Line 148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179</xdr:row>
      <xdr:rowOff>0</xdr:rowOff>
    </xdr:from>
    <xdr:to>
      <xdr:col>4</xdr:col>
      <xdr:colOff>281940</xdr:colOff>
      <xdr:row>179</xdr:row>
      <xdr:rowOff>0</xdr:rowOff>
    </xdr:to>
    <xdr:sp macro="" textlink="">
      <xdr:nvSpPr>
        <xdr:cNvPr id="83" name="Line 14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179</xdr:row>
      <xdr:rowOff>0</xdr:rowOff>
    </xdr:from>
    <xdr:to>
      <xdr:col>4</xdr:col>
      <xdr:colOff>281940</xdr:colOff>
      <xdr:row>179</xdr:row>
      <xdr:rowOff>0</xdr:rowOff>
    </xdr:to>
    <xdr:sp macro="" textlink="">
      <xdr:nvSpPr>
        <xdr:cNvPr id="84" name="Line 162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1414054" y="6156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179</xdr:row>
      <xdr:rowOff>0</xdr:rowOff>
    </xdr:from>
    <xdr:to>
      <xdr:col>4</xdr:col>
      <xdr:colOff>281940</xdr:colOff>
      <xdr:row>179</xdr:row>
      <xdr:rowOff>0</xdr:rowOff>
    </xdr:to>
    <xdr:sp macro="" textlink="">
      <xdr:nvSpPr>
        <xdr:cNvPr id="85" name="Line 165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 flipH="1">
          <a:off x="1414054" y="61569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178</xdr:row>
      <xdr:rowOff>259080</xdr:rowOff>
    </xdr:from>
    <xdr:to>
      <xdr:col>17</xdr:col>
      <xdr:colOff>152400</xdr:colOff>
      <xdr:row>178</xdr:row>
      <xdr:rowOff>259080</xdr:rowOff>
    </xdr:to>
    <xdr:sp macro="" textlink="">
      <xdr:nvSpPr>
        <xdr:cNvPr id="86" name="Line 166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 flipH="1">
          <a:off x="5225143" y="60565937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87088</xdr:colOff>
      <xdr:row>128</xdr:row>
      <xdr:rowOff>32658</xdr:rowOff>
    </xdr:from>
    <xdr:to>
      <xdr:col>13</xdr:col>
      <xdr:colOff>272498</xdr:colOff>
      <xdr:row>128</xdr:row>
      <xdr:rowOff>218771</xdr:rowOff>
    </xdr:to>
    <xdr:sp macro="" textlink="">
      <xdr:nvSpPr>
        <xdr:cNvPr id="90" name="44 Flecha derecha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/>
      </xdr:nvSpPr>
      <xdr:spPr>
        <a:xfrm>
          <a:off x="3200402" y="42900601"/>
          <a:ext cx="101272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134</xdr:row>
      <xdr:rowOff>95250</xdr:rowOff>
    </xdr:from>
    <xdr:to>
      <xdr:col>13</xdr:col>
      <xdr:colOff>256848</xdr:colOff>
      <xdr:row>134</xdr:row>
      <xdr:rowOff>281363</xdr:rowOff>
    </xdr:to>
    <xdr:sp macro="" textlink="">
      <xdr:nvSpPr>
        <xdr:cNvPr id="58" name="44 Flecha derecha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/>
      </xdr:nvSpPr>
      <xdr:spPr>
        <a:xfrm>
          <a:off x="3119438" y="41451068"/>
          <a:ext cx="1016683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133</xdr:row>
      <xdr:rowOff>32658</xdr:rowOff>
    </xdr:from>
    <xdr:to>
      <xdr:col>13</xdr:col>
      <xdr:colOff>272498</xdr:colOff>
      <xdr:row>133</xdr:row>
      <xdr:rowOff>218771</xdr:rowOff>
    </xdr:to>
    <xdr:sp macro="" textlink="">
      <xdr:nvSpPr>
        <xdr:cNvPr id="59" name="44 Flecha derecha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/>
      </xdr:nvSpPr>
      <xdr:spPr>
        <a:xfrm>
          <a:off x="3135088" y="41069822"/>
          <a:ext cx="1016683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55420</xdr:colOff>
      <xdr:row>42</xdr:row>
      <xdr:rowOff>55420</xdr:rowOff>
    </xdr:from>
    <xdr:to>
      <xdr:col>14</xdr:col>
      <xdr:colOff>172463</xdr:colOff>
      <xdr:row>42</xdr:row>
      <xdr:rowOff>253740</xdr:rowOff>
    </xdr:to>
    <xdr:sp macro="" textlink="">
      <xdr:nvSpPr>
        <xdr:cNvPr id="60" name="59 Flecha derecha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/>
      </xdr:nvSpPr>
      <xdr:spPr>
        <a:xfrm>
          <a:off x="3297384" y="13383493"/>
          <a:ext cx="1225406" cy="19832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10</xdr:col>
      <xdr:colOff>624840</xdr:colOff>
      <xdr:row>110</xdr:row>
      <xdr:rowOff>0</xdr:rowOff>
    </xdr:from>
    <xdr:to>
      <xdr:col>10</xdr:col>
      <xdr:colOff>281940</xdr:colOff>
      <xdr:row>110</xdr:row>
      <xdr:rowOff>0</xdr:rowOff>
    </xdr:to>
    <xdr:sp macro="" textlink="">
      <xdr:nvSpPr>
        <xdr:cNvPr id="70" name="Line 115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3034665" y="367665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220980</xdr:colOff>
      <xdr:row>113</xdr:row>
      <xdr:rowOff>0</xdr:rowOff>
    </xdr:from>
    <xdr:to>
      <xdr:col>18</xdr:col>
      <xdr:colOff>220980</xdr:colOff>
      <xdr:row>113</xdr:row>
      <xdr:rowOff>0</xdr:rowOff>
    </xdr:to>
    <xdr:sp macro="" textlink="">
      <xdr:nvSpPr>
        <xdr:cNvPr id="71" name="Line 116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519303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110</xdr:row>
      <xdr:rowOff>0</xdr:rowOff>
    </xdr:from>
    <xdr:to>
      <xdr:col>18</xdr:col>
      <xdr:colOff>281940</xdr:colOff>
      <xdr:row>110</xdr:row>
      <xdr:rowOff>0</xdr:rowOff>
    </xdr:to>
    <xdr:sp macro="" textlink="">
      <xdr:nvSpPr>
        <xdr:cNvPr id="72" name="Line 12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flipH="1">
          <a:off x="5250180" y="367665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110</xdr:row>
      <xdr:rowOff>0</xdr:rowOff>
    </xdr:from>
    <xdr:to>
      <xdr:col>18</xdr:col>
      <xdr:colOff>281940</xdr:colOff>
      <xdr:row>110</xdr:row>
      <xdr:rowOff>0</xdr:rowOff>
    </xdr:to>
    <xdr:sp macro="" textlink="">
      <xdr:nvSpPr>
        <xdr:cNvPr id="73" name="Line 128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 flipH="1">
          <a:off x="5252085" y="367665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113</xdr:row>
      <xdr:rowOff>0</xdr:rowOff>
    </xdr:from>
    <xdr:to>
      <xdr:col>18</xdr:col>
      <xdr:colOff>68580</xdr:colOff>
      <xdr:row>113</xdr:row>
      <xdr:rowOff>0</xdr:rowOff>
    </xdr:to>
    <xdr:sp macro="" textlink="">
      <xdr:nvSpPr>
        <xdr:cNvPr id="74" name="Line 164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 flipH="1">
          <a:off x="504063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113</xdr:row>
      <xdr:rowOff>0</xdr:rowOff>
    </xdr:from>
    <xdr:to>
      <xdr:col>10</xdr:col>
      <xdr:colOff>281940</xdr:colOff>
      <xdr:row>113</xdr:row>
      <xdr:rowOff>0</xdr:rowOff>
    </xdr:to>
    <xdr:sp macro="" textlink="">
      <xdr:nvSpPr>
        <xdr:cNvPr id="75" name="Line 115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303466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115</xdr:row>
      <xdr:rowOff>0</xdr:rowOff>
    </xdr:from>
    <xdr:to>
      <xdr:col>10</xdr:col>
      <xdr:colOff>281940</xdr:colOff>
      <xdr:row>115</xdr:row>
      <xdr:rowOff>0</xdr:rowOff>
    </xdr:to>
    <xdr:sp macro="" textlink="">
      <xdr:nvSpPr>
        <xdr:cNvPr id="76" name="Line 11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3034665" y="383857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77" name="Line 120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 flipH="1">
          <a:off x="525018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78" name="Line 120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H="1">
          <a:off x="5250180" y="383857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79" name="Line 12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 flipH="1">
          <a:off x="525208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91" name="Line 12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flipH="1">
          <a:off x="5252085" y="383857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113</xdr:row>
      <xdr:rowOff>0</xdr:rowOff>
    </xdr:from>
    <xdr:to>
      <xdr:col>10</xdr:col>
      <xdr:colOff>281940</xdr:colOff>
      <xdr:row>113</xdr:row>
      <xdr:rowOff>0</xdr:rowOff>
    </xdr:to>
    <xdr:sp macro="" textlink="">
      <xdr:nvSpPr>
        <xdr:cNvPr id="92" name="Line 115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303466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115</xdr:row>
      <xdr:rowOff>0</xdr:rowOff>
    </xdr:from>
    <xdr:to>
      <xdr:col>10</xdr:col>
      <xdr:colOff>281940</xdr:colOff>
      <xdr:row>115</xdr:row>
      <xdr:rowOff>0</xdr:rowOff>
    </xdr:to>
    <xdr:sp macro="" textlink="">
      <xdr:nvSpPr>
        <xdr:cNvPr id="93" name="Line 115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3034665" y="383857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94" name="Line 120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 flipH="1">
          <a:off x="525018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95" name="Line 120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 flipH="1">
          <a:off x="5250180" y="383857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96" name="Line 120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 flipH="1">
          <a:off x="5250180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97" name="Line 120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 bwMode="auto">
        <a:xfrm flipH="1">
          <a:off x="5250180" y="383857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113</xdr:row>
      <xdr:rowOff>0</xdr:rowOff>
    </xdr:from>
    <xdr:to>
      <xdr:col>18</xdr:col>
      <xdr:colOff>281940</xdr:colOff>
      <xdr:row>113</xdr:row>
      <xdr:rowOff>0</xdr:rowOff>
    </xdr:to>
    <xdr:sp macro="" textlink="">
      <xdr:nvSpPr>
        <xdr:cNvPr id="98" name="Line 128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 bwMode="auto">
        <a:xfrm flipH="1">
          <a:off x="5252085" y="377571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115</xdr:row>
      <xdr:rowOff>0</xdr:rowOff>
    </xdr:from>
    <xdr:to>
      <xdr:col>18</xdr:col>
      <xdr:colOff>281940</xdr:colOff>
      <xdr:row>115</xdr:row>
      <xdr:rowOff>0</xdr:rowOff>
    </xdr:to>
    <xdr:sp macro="" textlink="">
      <xdr:nvSpPr>
        <xdr:cNvPr id="99" name="Line 12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 bwMode="auto">
        <a:xfrm flipH="1">
          <a:off x="5252085" y="383857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112</xdr:row>
      <xdr:rowOff>0</xdr:rowOff>
    </xdr:from>
    <xdr:to>
      <xdr:col>18</xdr:col>
      <xdr:colOff>281940</xdr:colOff>
      <xdr:row>112</xdr:row>
      <xdr:rowOff>0</xdr:rowOff>
    </xdr:to>
    <xdr:sp macro="" textlink="">
      <xdr:nvSpPr>
        <xdr:cNvPr id="100" name="Line 120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 bwMode="auto">
        <a:xfrm flipH="1">
          <a:off x="5250180" y="373951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112</xdr:row>
      <xdr:rowOff>0</xdr:rowOff>
    </xdr:from>
    <xdr:to>
      <xdr:col>18</xdr:col>
      <xdr:colOff>281940</xdr:colOff>
      <xdr:row>112</xdr:row>
      <xdr:rowOff>0</xdr:rowOff>
    </xdr:to>
    <xdr:sp macro="" textlink="">
      <xdr:nvSpPr>
        <xdr:cNvPr id="101" name="Line 12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 bwMode="auto">
        <a:xfrm flipH="1">
          <a:off x="5252085" y="373951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114</xdr:row>
      <xdr:rowOff>0</xdr:rowOff>
    </xdr:from>
    <xdr:to>
      <xdr:col>18</xdr:col>
      <xdr:colOff>281940</xdr:colOff>
      <xdr:row>114</xdr:row>
      <xdr:rowOff>0</xdr:rowOff>
    </xdr:to>
    <xdr:sp macro="" textlink="">
      <xdr:nvSpPr>
        <xdr:cNvPr id="102" name="Line 120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 bwMode="auto">
        <a:xfrm flipH="1">
          <a:off x="5250180" y="380714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114</xdr:row>
      <xdr:rowOff>0</xdr:rowOff>
    </xdr:from>
    <xdr:to>
      <xdr:col>18</xdr:col>
      <xdr:colOff>281940</xdr:colOff>
      <xdr:row>114</xdr:row>
      <xdr:rowOff>0</xdr:rowOff>
    </xdr:to>
    <xdr:sp macro="" textlink="">
      <xdr:nvSpPr>
        <xdr:cNvPr id="103" name="Line 128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 bwMode="auto">
        <a:xfrm flipH="1">
          <a:off x="5252085" y="380714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116</xdr:row>
      <xdr:rowOff>0</xdr:rowOff>
    </xdr:from>
    <xdr:to>
      <xdr:col>18</xdr:col>
      <xdr:colOff>281940</xdr:colOff>
      <xdr:row>116</xdr:row>
      <xdr:rowOff>0</xdr:rowOff>
    </xdr:to>
    <xdr:sp macro="" textlink="">
      <xdr:nvSpPr>
        <xdr:cNvPr id="104" name="Line 120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 bwMode="auto">
        <a:xfrm flipH="1">
          <a:off x="5250180" y="387000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116</xdr:row>
      <xdr:rowOff>0</xdr:rowOff>
    </xdr:from>
    <xdr:to>
      <xdr:col>18</xdr:col>
      <xdr:colOff>281940</xdr:colOff>
      <xdr:row>116</xdr:row>
      <xdr:rowOff>0</xdr:rowOff>
    </xdr:to>
    <xdr:sp macro="" textlink="">
      <xdr:nvSpPr>
        <xdr:cNvPr id="105" name="Line 128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 bwMode="auto">
        <a:xfrm flipH="1">
          <a:off x="5252085" y="387000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68035</xdr:colOff>
      <xdr:row>143</xdr:row>
      <xdr:rowOff>103414</xdr:rowOff>
    </xdr:from>
    <xdr:to>
      <xdr:col>13</xdr:col>
      <xdr:colOff>253445</xdr:colOff>
      <xdr:row>143</xdr:row>
      <xdr:rowOff>289527</xdr:rowOff>
    </xdr:to>
    <xdr:sp macro="" textlink="">
      <xdr:nvSpPr>
        <xdr:cNvPr id="89" name="44 Flecha derecha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/>
      </xdr:nvSpPr>
      <xdr:spPr>
        <a:xfrm>
          <a:off x="3252106" y="46993628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83685</xdr:colOff>
      <xdr:row>142</xdr:row>
      <xdr:rowOff>40821</xdr:rowOff>
    </xdr:from>
    <xdr:to>
      <xdr:col>13</xdr:col>
      <xdr:colOff>269095</xdr:colOff>
      <xdr:row>142</xdr:row>
      <xdr:rowOff>226934</xdr:rowOff>
    </xdr:to>
    <xdr:sp macro="" textlink="">
      <xdr:nvSpPr>
        <xdr:cNvPr id="106" name="44 Flecha derecha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3267756" y="46618071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155</xdr:row>
      <xdr:rowOff>103414</xdr:rowOff>
    </xdr:from>
    <xdr:to>
      <xdr:col>13</xdr:col>
      <xdr:colOff>253445</xdr:colOff>
      <xdr:row>155</xdr:row>
      <xdr:rowOff>289527</xdr:rowOff>
    </xdr:to>
    <xdr:sp macro="" textlink="">
      <xdr:nvSpPr>
        <xdr:cNvPr id="107" name="44 Flecha derecha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3252106" y="51347914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83685</xdr:colOff>
      <xdr:row>154</xdr:row>
      <xdr:rowOff>40821</xdr:rowOff>
    </xdr:from>
    <xdr:to>
      <xdr:col>13</xdr:col>
      <xdr:colOff>269095</xdr:colOff>
      <xdr:row>154</xdr:row>
      <xdr:rowOff>226934</xdr:rowOff>
    </xdr:to>
    <xdr:sp macro="" textlink="">
      <xdr:nvSpPr>
        <xdr:cNvPr id="108" name="44 Flecha derecha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3267756" y="50972357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54428</xdr:colOff>
      <xdr:row>205</xdr:row>
      <xdr:rowOff>76200</xdr:rowOff>
    </xdr:from>
    <xdr:to>
      <xdr:col>13</xdr:col>
      <xdr:colOff>239838</xdr:colOff>
      <xdr:row>205</xdr:row>
      <xdr:rowOff>262313</xdr:rowOff>
    </xdr:to>
    <xdr:sp macro="" textlink="">
      <xdr:nvSpPr>
        <xdr:cNvPr id="109" name="44 Flecha derecha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/>
      </xdr:nvSpPr>
      <xdr:spPr>
        <a:xfrm>
          <a:off x="3238499" y="68465700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70078</xdr:colOff>
      <xdr:row>204</xdr:row>
      <xdr:rowOff>13607</xdr:rowOff>
    </xdr:from>
    <xdr:to>
      <xdr:col>13</xdr:col>
      <xdr:colOff>255488</xdr:colOff>
      <xdr:row>204</xdr:row>
      <xdr:rowOff>199720</xdr:rowOff>
    </xdr:to>
    <xdr:sp macro="" textlink="">
      <xdr:nvSpPr>
        <xdr:cNvPr id="110" name="44 Flecha derecha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/>
      </xdr:nvSpPr>
      <xdr:spPr>
        <a:xfrm>
          <a:off x="3254149" y="68090143"/>
          <a:ext cx="988232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236220</xdr:rowOff>
    </xdr:from>
    <xdr:to>
      <xdr:col>6</xdr:col>
      <xdr:colOff>176530</xdr:colOff>
      <xdr:row>3</xdr:row>
      <xdr:rowOff>97790</xdr:rowOff>
    </xdr:to>
    <xdr:pic>
      <xdr:nvPicPr>
        <xdr:cNvPr id="867992" name="Imagen 39">
          <a:extLst>
            <a:ext uri="{FF2B5EF4-FFF2-40B4-BE49-F238E27FC236}">
              <a16:creationId xmlns="" xmlns:a16="http://schemas.microsoft.com/office/drawing/2014/main" id="{00000000-0008-0000-0200-0000983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8496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248920</xdr:colOff>
      <xdr:row>3</xdr:row>
      <xdr:rowOff>138430</xdr:rowOff>
    </xdr:to>
    <xdr:pic>
      <xdr:nvPicPr>
        <xdr:cNvPr id="867993" name="Imagen 40">
          <a:extLst>
            <a:ext uri="{FF2B5EF4-FFF2-40B4-BE49-F238E27FC236}">
              <a16:creationId xmlns="" xmlns:a16="http://schemas.microsoft.com/office/drawing/2014/main" id="{00000000-0008-0000-0200-0000993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320040"/>
          <a:ext cx="147828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209550</xdr:colOff>
      <xdr:row>0</xdr:row>
      <xdr:rowOff>87630</xdr:rowOff>
    </xdr:from>
    <xdr:to>
      <xdr:col>49</xdr:col>
      <xdr:colOff>271779</xdr:colOff>
      <xdr:row>3</xdr:row>
      <xdr:rowOff>116840</xdr:rowOff>
    </xdr:to>
    <xdr:pic>
      <xdr:nvPicPr>
        <xdr:cNvPr id="867995" name="Imagen 42">
          <a:extLst>
            <a:ext uri="{FF2B5EF4-FFF2-40B4-BE49-F238E27FC236}">
              <a16:creationId xmlns="" xmlns:a16="http://schemas.microsoft.com/office/drawing/2014/main" id="{00000000-0008-0000-0200-00009B3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7738" y="87630"/>
          <a:ext cx="2062480" cy="862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289560</xdr:colOff>
      <xdr:row>61</xdr:row>
      <xdr:rowOff>0</xdr:rowOff>
    </xdr:from>
    <xdr:to>
      <xdr:col>1</xdr:col>
      <xdr:colOff>281940</xdr:colOff>
      <xdr:row>61</xdr:row>
      <xdr:rowOff>0</xdr:rowOff>
    </xdr:to>
    <xdr:sp macro="" textlink="">
      <xdr:nvSpPr>
        <xdr:cNvPr id="867996" name="Line 118">
          <a:extLst>
            <a:ext uri="{FF2B5EF4-FFF2-40B4-BE49-F238E27FC236}">
              <a16:creationId xmlns="" xmlns:a16="http://schemas.microsoft.com/office/drawing/2014/main" id="{00000000-0008-0000-0200-00009C3E0D00}"/>
            </a:ext>
          </a:extLst>
        </xdr:cNvPr>
        <xdr:cNvSpPr>
          <a:spLocks noChangeShapeType="1"/>
        </xdr:cNvSpPr>
      </xdr:nvSpPr>
      <xdr:spPr bwMode="auto">
        <a:xfrm>
          <a:off x="563880" y="22479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365760</xdr:colOff>
      <xdr:row>61</xdr:row>
      <xdr:rowOff>0</xdr:rowOff>
    </xdr:from>
    <xdr:to>
      <xdr:col>1</xdr:col>
      <xdr:colOff>281940</xdr:colOff>
      <xdr:row>61</xdr:row>
      <xdr:rowOff>0</xdr:rowOff>
    </xdr:to>
    <xdr:sp macro="" textlink="">
      <xdr:nvSpPr>
        <xdr:cNvPr id="867997" name="Line 148">
          <a:extLst>
            <a:ext uri="{FF2B5EF4-FFF2-40B4-BE49-F238E27FC236}">
              <a16:creationId xmlns="" xmlns:a16="http://schemas.microsoft.com/office/drawing/2014/main" id="{00000000-0008-0000-0200-00009D3E0D00}"/>
            </a:ext>
          </a:extLst>
        </xdr:cNvPr>
        <xdr:cNvSpPr>
          <a:spLocks noChangeShapeType="1"/>
        </xdr:cNvSpPr>
      </xdr:nvSpPr>
      <xdr:spPr bwMode="auto">
        <a:xfrm>
          <a:off x="563880" y="22479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533400</xdr:colOff>
      <xdr:row>61</xdr:row>
      <xdr:rowOff>0</xdr:rowOff>
    </xdr:from>
    <xdr:to>
      <xdr:col>1</xdr:col>
      <xdr:colOff>281940</xdr:colOff>
      <xdr:row>61</xdr:row>
      <xdr:rowOff>0</xdr:rowOff>
    </xdr:to>
    <xdr:sp macro="" textlink="">
      <xdr:nvSpPr>
        <xdr:cNvPr id="867998" name="Line 149">
          <a:extLst>
            <a:ext uri="{FF2B5EF4-FFF2-40B4-BE49-F238E27FC236}">
              <a16:creationId xmlns="" xmlns:a16="http://schemas.microsoft.com/office/drawing/2014/main" id="{00000000-0008-0000-0200-00009E3E0D00}"/>
            </a:ext>
          </a:extLst>
        </xdr:cNvPr>
        <xdr:cNvSpPr>
          <a:spLocks noChangeShapeType="1"/>
        </xdr:cNvSpPr>
      </xdr:nvSpPr>
      <xdr:spPr bwMode="auto">
        <a:xfrm>
          <a:off x="563880" y="22479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701040</xdr:colOff>
      <xdr:row>61</xdr:row>
      <xdr:rowOff>0</xdr:rowOff>
    </xdr:from>
    <xdr:to>
      <xdr:col>1</xdr:col>
      <xdr:colOff>281940</xdr:colOff>
      <xdr:row>61</xdr:row>
      <xdr:rowOff>0</xdr:rowOff>
    </xdr:to>
    <xdr:sp macro="" textlink="">
      <xdr:nvSpPr>
        <xdr:cNvPr id="867999" name="Line 162">
          <a:extLst>
            <a:ext uri="{FF2B5EF4-FFF2-40B4-BE49-F238E27FC236}">
              <a16:creationId xmlns="" xmlns:a16="http://schemas.microsoft.com/office/drawing/2014/main" id="{00000000-0008-0000-0200-00009F3E0D00}"/>
            </a:ext>
          </a:extLst>
        </xdr:cNvPr>
        <xdr:cNvSpPr>
          <a:spLocks noChangeShapeType="1"/>
        </xdr:cNvSpPr>
      </xdr:nvSpPr>
      <xdr:spPr bwMode="auto">
        <a:xfrm>
          <a:off x="563880" y="2247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289560</xdr:colOff>
      <xdr:row>61</xdr:row>
      <xdr:rowOff>0</xdr:rowOff>
    </xdr:from>
    <xdr:to>
      <xdr:col>1</xdr:col>
      <xdr:colOff>281940</xdr:colOff>
      <xdr:row>61</xdr:row>
      <xdr:rowOff>0</xdr:rowOff>
    </xdr:to>
    <xdr:sp macro="" textlink="">
      <xdr:nvSpPr>
        <xdr:cNvPr id="868000" name="Line 165">
          <a:extLst>
            <a:ext uri="{FF2B5EF4-FFF2-40B4-BE49-F238E27FC236}">
              <a16:creationId xmlns="" xmlns:a16="http://schemas.microsoft.com/office/drawing/2014/main" id="{00000000-0008-0000-0200-0000A03E0D00}"/>
            </a:ext>
          </a:extLst>
        </xdr:cNvPr>
        <xdr:cNvSpPr>
          <a:spLocks noChangeShapeType="1"/>
        </xdr:cNvSpPr>
      </xdr:nvSpPr>
      <xdr:spPr bwMode="auto">
        <a:xfrm flipH="1">
          <a:off x="563880" y="22479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61</xdr:row>
      <xdr:rowOff>0</xdr:rowOff>
    </xdr:from>
    <xdr:to>
      <xdr:col>1</xdr:col>
      <xdr:colOff>182880</xdr:colOff>
      <xdr:row>61</xdr:row>
      <xdr:rowOff>0</xdr:rowOff>
    </xdr:to>
    <xdr:sp macro="" textlink="">
      <xdr:nvSpPr>
        <xdr:cNvPr id="868001" name="Line 117">
          <a:extLst>
            <a:ext uri="{FF2B5EF4-FFF2-40B4-BE49-F238E27FC236}">
              <a16:creationId xmlns="" xmlns:a16="http://schemas.microsoft.com/office/drawing/2014/main" id="{00000000-0008-0000-0200-0000A13E0D00}"/>
            </a:ext>
          </a:extLst>
        </xdr:cNvPr>
        <xdr:cNvSpPr>
          <a:spLocks noChangeShapeType="1"/>
        </xdr:cNvSpPr>
      </xdr:nvSpPr>
      <xdr:spPr bwMode="auto">
        <a:xfrm>
          <a:off x="464820" y="22479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152400</xdr:colOff>
      <xdr:row>61</xdr:row>
      <xdr:rowOff>0</xdr:rowOff>
    </xdr:from>
    <xdr:to>
      <xdr:col>1</xdr:col>
      <xdr:colOff>152400</xdr:colOff>
      <xdr:row>61</xdr:row>
      <xdr:rowOff>0</xdr:rowOff>
    </xdr:to>
    <xdr:sp macro="" textlink="">
      <xdr:nvSpPr>
        <xdr:cNvPr id="868002" name="Line 166">
          <a:extLst>
            <a:ext uri="{FF2B5EF4-FFF2-40B4-BE49-F238E27FC236}">
              <a16:creationId xmlns="" xmlns:a16="http://schemas.microsoft.com/office/drawing/2014/main" id="{00000000-0008-0000-0200-0000A23E0D00}"/>
            </a:ext>
          </a:extLst>
        </xdr:cNvPr>
        <xdr:cNvSpPr>
          <a:spLocks noChangeShapeType="1"/>
        </xdr:cNvSpPr>
      </xdr:nvSpPr>
      <xdr:spPr bwMode="auto">
        <a:xfrm flipH="1">
          <a:off x="434340" y="22479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51</xdr:row>
      <xdr:rowOff>0</xdr:rowOff>
    </xdr:from>
    <xdr:to>
      <xdr:col>1</xdr:col>
      <xdr:colOff>182880</xdr:colOff>
      <xdr:row>51</xdr:row>
      <xdr:rowOff>0</xdr:rowOff>
    </xdr:to>
    <xdr:sp macro="" textlink="">
      <xdr:nvSpPr>
        <xdr:cNvPr id="33" name="Line 117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 bwMode="auto">
        <a:xfrm>
          <a:off x="464820" y="59436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51</xdr:row>
      <xdr:rowOff>0</xdr:rowOff>
    </xdr:from>
    <xdr:to>
      <xdr:col>4</xdr:col>
      <xdr:colOff>281940</xdr:colOff>
      <xdr:row>51</xdr:row>
      <xdr:rowOff>0</xdr:rowOff>
    </xdr:to>
    <xdr:sp macro="" textlink="">
      <xdr:nvSpPr>
        <xdr:cNvPr id="34" name="Line 118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51</xdr:row>
      <xdr:rowOff>0</xdr:rowOff>
    </xdr:from>
    <xdr:to>
      <xdr:col>4</xdr:col>
      <xdr:colOff>281940</xdr:colOff>
      <xdr:row>51</xdr:row>
      <xdr:rowOff>0</xdr:rowOff>
    </xdr:to>
    <xdr:sp macro="" textlink="">
      <xdr:nvSpPr>
        <xdr:cNvPr id="35" name="Line 148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51</xdr:row>
      <xdr:rowOff>0</xdr:rowOff>
    </xdr:from>
    <xdr:to>
      <xdr:col>4</xdr:col>
      <xdr:colOff>281940</xdr:colOff>
      <xdr:row>51</xdr:row>
      <xdr:rowOff>0</xdr:rowOff>
    </xdr:to>
    <xdr:sp macro="" textlink="">
      <xdr:nvSpPr>
        <xdr:cNvPr id="36" name="Line 149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51</xdr:row>
      <xdr:rowOff>0</xdr:rowOff>
    </xdr:from>
    <xdr:to>
      <xdr:col>4</xdr:col>
      <xdr:colOff>281940</xdr:colOff>
      <xdr:row>51</xdr:row>
      <xdr:rowOff>0</xdr:rowOff>
    </xdr:to>
    <xdr:sp macro="" textlink="">
      <xdr:nvSpPr>
        <xdr:cNvPr id="37" name="Line 162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 bwMode="auto">
        <a:xfrm>
          <a:off x="1409700" y="5943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51</xdr:row>
      <xdr:rowOff>0</xdr:rowOff>
    </xdr:from>
    <xdr:to>
      <xdr:col>4</xdr:col>
      <xdr:colOff>281940</xdr:colOff>
      <xdr:row>51</xdr:row>
      <xdr:rowOff>0</xdr:rowOff>
    </xdr:to>
    <xdr:sp macro="" textlink="">
      <xdr:nvSpPr>
        <xdr:cNvPr id="38" name="Line 165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 bwMode="auto">
        <a:xfrm flipH="1">
          <a:off x="1409700" y="59436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50</xdr:row>
      <xdr:rowOff>259080</xdr:rowOff>
    </xdr:from>
    <xdr:to>
      <xdr:col>17</xdr:col>
      <xdr:colOff>152400</xdr:colOff>
      <xdr:row>50</xdr:row>
      <xdr:rowOff>259080</xdr:rowOff>
    </xdr:to>
    <xdr:sp macro="" textlink="">
      <xdr:nvSpPr>
        <xdr:cNvPr id="39" name="Line 166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 bwMode="auto">
        <a:xfrm flipH="1">
          <a:off x="5212080" y="58445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71438</xdr:colOff>
      <xdr:row>66</xdr:row>
      <xdr:rowOff>95250</xdr:rowOff>
    </xdr:from>
    <xdr:to>
      <xdr:col>13</xdr:col>
      <xdr:colOff>256848</xdr:colOff>
      <xdr:row>66</xdr:row>
      <xdr:rowOff>281363</xdr:rowOff>
    </xdr:to>
    <xdr:sp macro="" textlink="">
      <xdr:nvSpPr>
        <xdr:cNvPr id="28" name="44 Flecha derecha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/>
      </xdr:nvSpPr>
      <xdr:spPr>
        <a:xfrm>
          <a:off x="3290888" y="68627625"/>
          <a:ext cx="9950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68038</xdr:colOff>
      <xdr:row>65</xdr:row>
      <xdr:rowOff>42183</xdr:rowOff>
    </xdr:from>
    <xdr:to>
      <xdr:col>13</xdr:col>
      <xdr:colOff>253448</xdr:colOff>
      <xdr:row>65</xdr:row>
      <xdr:rowOff>228296</xdr:rowOff>
    </xdr:to>
    <xdr:sp macro="" textlink="">
      <xdr:nvSpPr>
        <xdr:cNvPr id="29" name="44 Flecha derecha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/>
      </xdr:nvSpPr>
      <xdr:spPr>
        <a:xfrm>
          <a:off x="3106513" y="21263883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24</xdr:row>
      <xdr:rowOff>72117</xdr:rowOff>
    </xdr:from>
    <xdr:to>
      <xdr:col>13</xdr:col>
      <xdr:colOff>242560</xdr:colOff>
      <xdr:row>24</xdr:row>
      <xdr:rowOff>258230</xdr:rowOff>
    </xdr:to>
    <xdr:sp macro="" textlink="">
      <xdr:nvSpPr>
        <xdr:cNvPr id="30" name="44 Flecha derecha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/>
      </xdr:nvSpPr>
      <xdr:spPr>
        <a:xfrm>
          <a:off x="3095625" y="7596867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63275</xdr:colOff>
      <xdr:row>23</xdr:row>
      <xdr:rowOff>38100</xdr:rowOff>
    </xdr:from>
    <xdr:to>
      <xdr:col>13</xdr:col>
      <xdr:colOff>248685</xdr:colOff>
      <xdr:row>23</xdr:row>
      <xdr:rowOff>224213</xdr:rowOff>
    </xdr:to>
    <xdr:sp macro="" textlink="">
      <xdr:nvSpPr>
        <xdr:cNvPr id="40" name="44 Flecha derecha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/>
      </xdr:nvSpPr>
      <xdr:spPr>
        <a:xfrm>
          <a:off x="3101750" y="7248525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35</xdr:row>
      <xdr:rowOff>72117</xdr:rowOff>
    </xdr:from>
    <xdr:to>
      <xdr:col>13</xdr:col>
      <xdr:colOff>242560</xdr:colOff>
      <xdr:row>35</xdr:row>
      <xdr:rowOff>258230</xdr:rowOff>
    </xdr:to>
    <xdr:sp macro="" textlink="">
      <xdr:nvSpPr>
        <xdr:cNvPr id="41" name="44 Flecha derecha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/>
      </xdr:nvSpPr>
      <xdr:spPr>
        <a:xfrm>
          <a:off x="3095625" y="11054442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63275</xdr:colOff>
      <xdr:row>34</xdr:row>
      <xdr:rowOff>38100</xdr:rowOff>
    </xdr:from>
    <xdr:to>
      <xdr:col>13</xdr:col>
      <xdr:colOff>248685</xdr:colOff>
      <xdr:row>34</xdr:row>
      <xdr:rowOff>224213</xdr:rowOff>
    </xdr:to>
    <xdr:sp macro="" textlink="">
      <xdr:nvSpPr>
        <xdr:cNvPr id="42" name="44 Flecha derecha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/>
      </xdr:nvSpPr>
      <xdr:spPr>
        <a:xfrm>
          <a:off x="3101750" y="10706100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122465</xdr:colOff>
      <xdr:row>0</xdr:row>
      <xdr:rowOff>277586</xdr:rowOff>
    </xdr:from>
    <xdr:to>
      <xdr:col>7</xdr:col>
      <xdr:colOff>24721</xdr:colOff>
      <xdr:row>3</xdr:row>
      <xdr:rowOff>24811</xdr:rowOff>
    </xdr:to>
    <xdr:pic>
      <xdr:nvPicPr>
        <xdr:cNvPr id="2" name="Imagen 39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608" y="277586"/>
          <a:ext cx="1536383" cy="6810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42931</xdr:colOff>
      <xdr:row>1</xdr:row>
      <xdr:rowOff>45585</xdr:rowOff>
    </xdr:from>
    <xdr:to>
      <xdr:col>10</xdr:col>
      <xdr:colOff>246642</xdr:colOff>
      <xdr:row>3</xdr:row>
      <xdr:rowOff>97201</xdr:rowOff>
    </xdr:to>
    <xdr:pic>
      <xdr:nvPicPr>
        <xdr:cNvPr id="3" name="Imagen 40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0074" y="358549"/>
          <a:ext cx="1437799" cy="661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86066</xdr:colOff>
      <xdr:row>0</xdr:row>
      <xdr:rowOff>163286</xdr:rowOff>
    </xdr:from>
    <xdr:to>
      <xdr:col>45</xdr:col>
      <xdr:colOff>137752</xdr:colOff>
      <xdr:row>3</xdr:row>
      <xdr:rowOff>73071</xdr:rowOff>
    </xdr:to>
    <xdr:pic>
      <xdr:nvPicPr>
        <xdr:cNvPr id="4" name="Imagen 41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3102" y="163286"/>
          <a:ext cx="1407319" cy="848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164851</xdr:colOff>
      <xdr:row>0</xdr:row>
      <xdr:rowOff>224246</xdr:rowOff>
    </xdr:from>
    <xdr:to>
      <xdr:col>53</xdr:col>
      <xdr:colOff>172583</xdr:colOff>
      <xdr:row>3</xdr:row>
      <xdr:rowOff>137364</xdr:rowOff>
    </xdr:to>
    <xdr:pic>
      <xdr:nvPicPr>
        <xdr:cNvPr id="5" name="Imagen 42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4744" y="224246"/>
          <a:ext cx="1985487" cy="836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182880</xdr:colOff>
      <xdr:row>98</xdr:row>
      <xdr:rowOff>0</xdr:rowOff>
    </xdr:from>
    <xdr:to>
      <xdr:col>1</xdr:col>
      <xdr:colOff>182880</xdr:colOff>
      <xdr:row>98</xdr:row>
      <xdr:rowOff>0</xdr:rowOff>
    </xdr:to>
    <xdr:sp macro="" textlink="">
      <xdr:nvSpPr>
        <xdr:cNvPr id="15" name="Line 1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46482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16" name="Line 118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17" name="Line 148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18" name="Line 149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19" name="Line 162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20" name="Line 165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97</xdr:row>
      <xdr:rowOff>259080</xdr:rowOff>
    </xdr:from>
    <xdr:to>
      <xdr:col>17</xdr:col>
      <xdr:colOff>152400</xdr:colOff>
      <xdr:row>97</xdr:row>
      <xdr:rowOff>259080</xdr:rowOff>
    </xdr:to>
    <xdr:sp macro="" textlink="">
      <xdr:nvSpPr>
        <xdr:cNvPr id="22" name="Line 166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 flipH="1">
          <a:off x="5029200" y="188899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97</xdr:row>
      <xdr:rowOff>259080</xdr:rowOff>
    </xdr:from>
    <xdr:to>
      <xdr:col>17</xdr:col>
      <xdr:colOff>152400</xdr:colOff>
      <xdr:row>97</xdr:row>
      <xdr:rowOff>259080</xdr:rowOff>
    </xdr:to>
    <xdr:sp macro="" textlink="">
      <xdr:nvSpPr>
        <xdr:cNvPr id="23" name="Line 166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 flipH="1">
          <a:off x="5029200" y="188899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107</xdr:row>
      <xdr:rowOff>0</xdr:rowOff>
    </xdr:from>
    <xdr:to>
      <xdr:col>1</xdr:col>
      <xdr:colOff>182880</xdr:colOff>
      <xdr:row>107</xdr:row>
      <xdr:rowOff>0</xdr:rowOff>
    </xdr:to>
    <xdr:sp macro="" textlink="">
      <xdr:nvSpPr>
        <xdr:cNvPr id="24" name="Line 117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465909" y="34507714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25" name="Line 118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26" name="Line 148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27" name="Line 149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28" name="Line 162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1414054" y="3450771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29" name="Line 165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 bwMode="auto">
        <a:xfrm flipH="1">
          <a:off x="1414054" y="34507714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106</xdr:row>
      <xdr:rowOff>259080</xdr:rowOff>
    </xdr:from>
    <xdr:to>
      <xdr:col>17</xdr:col>
      <xdr:colOff>152400</xdr:colOff>
      <xdr:row>106</xdr:row>
      <xdr:rowOff>259080</xdr:rowOff>
    </xdr:to>
    <xdr:sp macro="" textlink="">
      <xdr:nvSpPr>
        <xdr:cNvPr id="31" name="Line 166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 bwMode="auto">
        <a:xfrm flipH="1">
          <a:off x="4963886" y="34451109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106</xdr:row>
      <xdr:rowOff>259080</xdr:rowOff>
    </xdr:from>
    <xdr:to>
      <xdr:col>17</xdr:col>
      <xdr:colOff>152400</xdr:colOff>
      <xdr:row>106</xdr:row>
      <xdr:rowOff>259080</xdr:rowOff>
    </xdr:to>
    <xdr:sp macro="" textlink="">
      <xdr:nvSpPr>
        <xdr:cNvPr id="32" name="Line 166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 bwMode="auto">
        <a:xfrm flipH="1">
          <a:off x="4963886" y="34451109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116</xdr:row>
      <xdr:rowOff>0</xdr:rowOff>
    </xdr:from>
    <xdr:to>
      <xdr:col>1</xdr:col>
      <xdr:colOff>182880</xdr:colOff>
      <xdr:row>116</xdr:row>
      <xdr:rowOff>0</xdr:rowOff>
    </xdr:to>
    <xdr:sp macro="" textlink="">
      <xdr:nvSpPr>
        <xdr:cNvPr id="33" name="Line 117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465909" y="394062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34" name="Line 118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35" name="Line 148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36" name="Line 149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37" name="Line 162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1414054" y="39406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38" name="Line 165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 bwMode="auto">
        <a:xfrm flipH="1">
          <a:off x="1414054" y="39406286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115</xdr:row>
      <xdr:rowOff>259080</xdr:rowOff>
    </xdr:from>
    <xdr:to>
      <xdr:col>17</xdr:col>
      <xdr:colOff>152400</xdr:colOff>
      <xdr:row>115</xdr:row>
      <xdr:rowOff>259080</xdr:rowOff>
    </xdr:to>
    <xdr:sp macro="" textlink="">
      <xdr:nvSpPr>
        <xdr:cNvPr id="40" name="Line 166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 bwMode="auto">
        <a:xfrm flipH="1">
          <a:off x="4963886" y="393496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115</xdr:row>
      <xdr:rowOff>259080</xdr:rowOff>
    </xdr:from>
    <xdr:to>
      <xdr:col>17</xdr:col>
      <xdr:colOff>152400</xdr:colOff>
      <xdr:row>115</xdr:row>
      <xdr:rowOff>259080</xdr:rowOff>
    </xdr:to>
    <xdr:sp macro="" textlink="">
      <xdr:nvSpPr>
        <xdr:cNvPr id="41" name="Line 166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 bwMode="auto">
        <a:xfrm flipH="1">
          <a:off x="4963886" y="393496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38101</xdr:colOff>
      <xdr:row>52</xdr:row>
      <xdr:rowOff>57151</xdr:rowOff>
    </xdr:from>
    <xdr:to>
      <xdr:col>17</xdr:col>
      <xdr:colOff>47626</xdr:colOff>
      <xdr:row>52</xdr:row>
      <xdr:rowOff>228601</xdr:rowOff>
    </xdr:to>
    <xdr:sp macro="" textlink="">
      <xdr:nvSpPr>
        <xdr:cNvPr id="45" name="40 Flecha derecha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/>
      </xdr:nvSpPr>
      <xdr:spPr>
        <a:xfrm>
          <a:off x="5095876" y="16849726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15</xdr:col>
      <xdr:colOff>38101</xdr:colOff>
      <xdr:row>53</xdr:row>
      <xdr:rowOff>47626</xdr:rowOff>
    </xdr:from>
    <xdr:to>
      <xdr:col>17</xdr:col>
      <xdr:colOff>47626</xdr:colOff>
      <xdr:row>53</xdr:row>
      <xdr:rowOff>219076</xdr:rowOff>
    </xdr:to>
    <xdr:sp macro="" textlink="">
      <xdr:nvSpPr>
        <xdr:cNvPr id="46" name="40 Flecha derecha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/>
      </xdr:nvSpPr>
      <xdr:spPr>
        <a:xfrm>
          <a:off x="5095876" y="17154526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15</xdr:col>
      <xdr:colOff>38101</xdr:colOff>
      <xdr:row>54</xdr:row>
      <xdr:rowOff>47626</xdr:rowOff>
    </xdr:from>
    <xdr:to>
      <xdr:col>17</xdr:col>
      <xdr:colOff>47626</xdr:colOff>
      <xdr:row>54</xdr:row>
      <xdr:rowOff>219076</xdr:rowOff>
    </xdr:to>
    <xdr:sp macro="" textlink="">
      <xdr:nvSpPr>
        <xdr:cNvPr id="47" name="40 Flecha derecha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/>
      </xdr:nvSpPr>
      <xdr:spPr>
        <a:xfrm>
          <a:off x="5095876" y="17468851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88446</xdr:colOff>
      <xdr:row>88</xdr:row>
      <xdr:rowOff>38099</xdr:rowOff>
    </xdr:from>
    <xdr:to>
      <xdr:col>14</xdr:col>
      <xdr:colOff>97971</xdr:colOff>
      <xdr:row>88</xdr:row>
      <xdr:rowOff>220358</xdr:rowOff>
    </xdr:to>
    <xdr:sp macro="" textlink="">
      <xdr:nvSpPr>
        <xdr:cNvPr id="48" name="40 Flecha derecha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/>
      </xdr:nvSpPr>
      <xdr:spPr>
        <a:xfrm>
          <a:off x="3831771" y="28536899"/>
          <a:ext cx="838200" cy="182259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88445</xdr:colOff>
      <xdr:row>89</xdr:row>
      <xdr:rowOff>28575</xdr:rowOff>
    </xdr:from>
    <xdr:to>
      <xdr:col>14</xdr:col>
      <xdr:colOff>107496</xdr:colOff>
      <xdr:row>89</xdr:row>
      <xdr:rowOff>220358</xdr:rowOff>
    </xdr:to>
    <xdr:sp macro="" textlink="">
      <xdr:nvSpPr>
        <xdr:cNvPr id="49" name="40 Flecha derecha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/>
      </xdr:nvSpPr>
      <xdr:spPr>
        <a:xfrm>
          <a:off x="3789588" y="28739646"/>
          <a:ext cx="835479" cy="19178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145</xdr:row>
      <xdr:rowOff>95250</xdr:rowOff>
    </xdr:from>
    <xdr:to>
      <xdr:col>13</xdr:col>
      <xdr:colOff>256848</xdr:colOff>
      <xdr:row>145</xdr:row>
      <xdr:rowOff>281363</xdr:rowOff>
    </xdr:to>
    <xdr:sp macro="" textlink="">
      <xdr:nvSpPr>
        <xdr:cNvPr id="39" name="44 Flecha derecha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/>
      </xdr:nvSpPr>
      <xdr:spPr>
        <a:xfrm>
          <a:off x="3109913" y="26003250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144</xdr:row>
      <xdr:rowOff>32658</xdr:rowOff>
    </xdr:from>
    <xdr:to>
      <xdr:col>13</xdr:col>
      <xdr:colOff>272498</xdr:colOff>
      <xdr:row>144</xdr:row>
      <xdr:rowOff>218771</xdr:rowOff>
    </xdr:to>
    <xdr:sp macro="" textlink="">
      <xdr:nvSpPr>
        <xdr:cNvPr id="42" name="44 Flecha derecha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/>
      </xdr:nvSpPr>
      <xdr:spPr>
        <a:xfrm>
          <a:off x="3125563" y="25626333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121</xdr:row>
      <xdr:rowOff>91167</xdr:rowOff>
    </xdr:from>
    <xdr:to>
      <xdr:col>13</xdr:col>
      <xdr:colOff>233035</xdr:colOff>
      <xdr:row>121</xdr:row>
      <xdr:rowOff>277280</xdr:rowOff>
    </xdr:to>
    <xdr:sp macro="" textlink="">
      <xdr:nvSpPr>
        <xdr:cNvPr id="50" name="44 Flecha derecha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/>
      </xdr:nvSpPr>
      <xdr:spPr>
        <a:xfrm>
          <a:off x="3790950" y="41877342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63275</xdr:colOff>
      <xdr:row>120</xdr:row>
      <xdr:rowOff>28575</xdr:rowOff>
    </xdr:from>
    <xdr:to>
      <xdr:col>13</xdr:col>
      <xdr:colOff>248685</xdr:colOff>
      <xdr:row>120</xdr:row>
      <xdr:rowOff>214688</xdr:rowOff>
    </xdr:to>
    <xdr:sp macro="" textlink="">
      <xdr:nvSpPr>
        <xdr:cNvPr id="51" name="44 Flecha derecha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/>
      </xdr:nvSpPr>
      <xdr:spPr>
        <a:xfrm>
          <a:off x="3806600" y="41500425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76200</xdr:colOff>
      <xdr:row>14</xdr:row>
      <xdr:rowOff>38100</xdr:rowOff>
    </xdr:from>
    <xdr:to>
      <xdr:col>14</xdr:col>
      <xdr:colOff>47625</xdr:colOff>
      <xdr:row>14</xdr:row>
      <xdr:rowOff>209550</xdr:rowOff>
    </xdr:to>
    <xdr:sp macro="" textlink="">
      <xdr:nvSpPr>
        <xdr:cNvPr id="53" name="40 Flecha derecha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/>
      </xdr:nvSpPr>
      <xdr:spPr>
        <a:xfrm>
          <a:off x="3819525" y="4438650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85725</xdr:colOff>
      <xdr:row>15</xdr:row>
      <xdr:rowOff>76200</xdr:rowOff>
    </xdr:from>
    <xdr:to>
      <xdr:col>14</xdr:col>
      <xdr:colOff>57150</xdr:colOff>
      <xdr:row>15</xdr:row>
      <xdr:rowOff>247650</xdr:rowOff>
    </xdr:to>
    <xdr:sp macro="" textlink="">
      <xdr:nvSpPr>
        <xdr:cNvPr id="54" name="40 Flecha derecha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/>
      </xdr:nvSpPr>
      <xdr:spPr>
        <a:xfrm>
          <a:off x="3829050" y="4791075"/>
          <a:ext cx="800100" cy="171450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107</xdr:row>
      <xdr:rowOff>0</xdr:rowOff>
    </xdr:from>
    <xdr:to>
      <xdr:col>1</xdr:col>
      <xdr:colOff>182880</xdr:colOff>
      <xdr:row>107</xdr:row>
      <xdr:rowOff>0</xdr:rowOff>
    </xdr:to>
    <xdr:sp macro="" textlink="">
      <xdr:nvSpPr>
        <xdr:cNvPr id="43" name="Line 1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45910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44" name="Line 118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52" name="Line 148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55" name="Line 149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138112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56" name="Line 162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1379220" y="3253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107</xdr:row>
      <xdr:rowOff>0</xdr:rowOff>
    </xdr:from>
    <xdr:to>
      <xdr:col>4</xdr:col>
      <xdr:colOff>281940</xdr:colOff>
      <xdr:row>107</xdr:row>
      <xdr:rowOff>0</xdr:rowOff>
    </xdr:to>
    <xdr:sp macro="" textlink="">
      <xdr:nvSpPr>
        <xdr:cNvPr id="57" name="Line 165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106</xdr:row>
      <xdr:rowOff>259080</xdr:rowOff>
    </xdr:from>
    <xdr:to>
      <xdr:col>17</xdr:col>
      <xdr:colOff>152400</xdr:colOff>
      <xdr:row>106</xdr:row>
      <xdr:rowOff>259080</xdr:rowOff>
    </xdr:to>
    <xdr:sp macro="" textlink="">
      <xdr:nvSpPr>
        <xdr:cNvPr id="58" name="Line 166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 flipH="1">
          <a:off x="6000750" y="3248215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106</xdr:row>
      <xdr:rowOff>259080</xdr:rowOff>
    </xdr:from>
    <xdr:to>
      <xdr:col>17</xdr:col>
      <xdr:colOff>152400</xdr:colOff>
      <xdr:row>106</xdr:row>
      <xdr:rowOff>259080</xdr:rowOff>
    </xdr:to>
    <xdr:sp macro="" textlink="">
      <xdr:nvSpPr>
        <xdr:cNvPr id="59" name="Line 166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 flipH="1">
          <a:off x="6000750" y="3248215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182880</xdr:colOff>
      <xdr:row>116</xdr:row>
      <xdr:rowOff>0</xdr:rowOff>
    </xdr:from>
    <xdr:to>
      <xdr:col>1</xdr:col>
      <xdr:colOff>182880</xdr:colOff>
      <xdr:row>116</xdr:row>
      <xdr:rowOff>0</xdr:rowOff>
    </xdr:to>
    <xdr:sp macro="" textlink="">
      <xdr:nvSpPr>
        <xdr:cNvPr id="60" name="Line 1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45910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61" name="Line 118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62" name="Line 148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138493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63" name="Line 149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1381125" y="325374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64" name="Line 162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1379220" y="3253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116</xdr:row>
      <xdr:rowOff>0</xdr:rowOff>
    </xdr:from>
    <xdr:to>
      <xdr:col>4</xdr:col>
      <xdr:colOff>281940</xdr:colOff>
      <xdr:row>116</xdr:row>
      <xdr:rowOff>0</xdr:rowOff>
    </xdr:to>
    <xdr:sp macro="" textlink="">
      <xdr:nvSpPr>
        <xdr:cNvPr id="65" name="Line 165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1384935" y="325374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115</xdr:row>
      <xdr:rowOff>259080</xdr:rowOff>
    </xdr:from>
    <xdr:to>
      <xdr:col>17</xdr:col>
      <xdr:colOff>152400</xdr:colOff>
      <xdr:row>115</xdr:row>
      <xdr:rowOff>259080</xdr:rowOff>
    </xdr:to>
    <xdr:sp macro="" textlink="">
      <xdr:nvSpPr>
        <xdr:cNvPr id="66" name="Line 166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 flipH="1">
          <a:off x="6000750" y="3248215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115</xdr:row>
      <xdr:rowOff>259080</xdr:rowOff>
    </xdr:from>
    <xdr:to>
      <xdr:col>17</xdr:col>
      <xdr:colOff>152400</xdr:colOff>
      <xdr:row>115</xdr:row>
      <xdr:rowOff>259080</xdr:rowOff>
    </xdr:to>
    <xdr:sp macro="" textlink="">
      <xdr:nvSpPr>
        <xdr:cNvPr id="67" name="Line 166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 flipH="1">
          <a:off x="6000750" y="3248215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624840</xdr:colOff>
      <xdr:row>89</xdr:row>
      <xdr:rowOff>0</xdr:rowOff>
    </xdr:from>
    <xdr:to>
      <xdr:col>10</xdr:col>
      <xdr:colOff>281940</xdr:colOff>
      <xdr:row>89</xdr:row>
      <xdr:rowOff>0</xdr:rowOff>
    </xdr:to>
    <xdr:sp macro="" textlink="">
      <xdr:nvSpPr>
        <xdr:cNvPr id="879019" name="Line 115">
          <a:extLst>
            <a:ext uri="{FF2B5EF4-FFF2-40B4-BE49-F238E27FC236}">
              <a16:creationId xmlns="" xmlns:a16="http://schemas.microsoft.com/office/drawing/2014/main" id="{00000000-0008-0000-0400-0000AB690D00}"/>
            </a:ext>
          </a:extLst>
        </xdr:cNvPr>
        <xdr:cNvSpPr>
          <a:spLocks noChangeShapeType="1"/>
        </xdr:cNvSpPr>
      </xdr:nvSpPr>
      <xdr:spPr bwMode="auto">
        <a:xfrm>
          <a:off x="3101340" y="239877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220980</xdr:colOff>
      <xdr:row>92</xdr:row>
      <xdr:rowOff>0</xdr:rowOff>
    </xdr:from>
    <xdr:to>
      <xdr:col>18</xdr:col>
      <xdr:colOff>220980</xdr:colOff>
      <xdr:row>92</xdr:row>
      <xdr:rowOff>0</xdr:rowOff>
    </xdr:to>
    <xdr:sp macro="" textlink="">
      <xdr:nvSpPr>
        <xdr:cNvPr id="879020" name="Line 116">
          <a:extLst>
            <a:ext uri="{FF2B5EF4-FFF2-40B4-BE49-F238E27FC236}">
              <a16:creationId xmlns="" xmlns:a16="http://schemas.microsoft.com/office/drawing/2014/main" id="{00000000-0008-0000-0400-0000AC690D00}"/>
            </a:ext>
          </a:extLst>
        </xdr:cNvPr>
        <xdr:cNvSpPr>
          <a:spLocks noChangeShapeType="1"/>
        </xdr:cNvSpPr>
      </xdr:nvSpPr>
      <xdr:spPr bwMode="auto">
        <a:xfrm>
          <a:off x="529590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89</xdr:row>
      <xdr:rowOff>0</xdr:rowOff>
    </xdr:from>
    <xdr:to>
      <xdr:col>9</xdr:col>
      <xdr:colOff>281940</xdr:colOff>
      <xdr:row>89</xdr:row>
      <xdr:rowOff>0</xdr:rowOff>
    </xdr:to>
    <xdr:sp macro="" textlink="">
      <xdr:nvSpPr>
        <xdr:cNvPr id="879021" name="Line 119">
          <a:extLst>
            <a:ext uri="{FF2B5EF4-FFF2-40B4-BE49-F238E27FC236}">
              <a16:creationId xmlns="" xmlns:a16="http://schemas.microsoft.com/office/drawing/2014/main" id="{00000000-0008-0000-0400-0000AD690D00}"/>
            </a:ext>
          </a:extLst>
        </xdr:cNvPr>
        <xdr:cNvSpPr>
          <a:spLocks noChangeShapeType="1"/>
        </xdr:cNvSpPr>
      </xdr:nvSpPr>
      <xdr:spPr bwMode="auto">
        <a:xfrm>
          <a:off x="2819400" y="239877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89</xdr:row>
      <xdr:rowOff>0</xdr:rowOff>
    </xdr:from>
    <xdr:to>
      <xdr:col>18</xdr:col>
      <xdr:colOff>281940</xdr:colOff>
      <xdr:row>89</xdr:row>
      <xdr:rowOff>0</xdr:rowOff>
    </xdr:to>
    <xdr:sp macro="" textlink="">
      <xdr:nvSpPr>
        <xdr:cNvPr id="879022" name="Line 120">
          <a:extLst>
            <a:ext uri="{FF2B5EF4-FFF2-40B4-BE49-F238E27FC236}">
              <a16:creationId xmlns="" xmlns:a16="http://schemas.microsoft.com/office/drawing/2014/main" id="{00000000-0008-0000-0400-0000AE690D00}"/>
            </a:ext>
          </a:extLst>
        </xdr:cNvPr>
        <xdr:cNvSpPr>
          <a:spLocks noChangeShapeType="1"/>
        </xdr:cNvSpPr>
      </xdr:nvSpPr>
      <xdr:spPr bwMode="auto">
        <a:xfrm flipH="1">
          <a:off x="5356860" y="239877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89</xdr:row>
      <xdr:rowOff>0</xdr:rowOff>
    </xdr:from>
    <xdr:to>
      <xdr:col>18</xdr:col>
      <xdr:colOff>281940</xdr:colOff>
      <xdr:row>89</xdr:row>
      <xdr:rowOff>0</xdr:rowOff>
    </xdr:to>
    <xdr:sp macro="" textlink="">
      <xdr:nvSpPr>
        <xdr:cNvPr id="879023" name="Line 128">
          <a:extLst>
            <a:ext uri="{FF2B5EF4-FFF2-40B4-BE49-F238E27FC236}">
              <a16:creationId xmlns="" xmlns:a16="http://schemas.microsoft.com/office/drawing/2014/main" id="{00000000-0008-0000-0400-0000AF690D00}"/>
            </a:ext>
          </a:extLst>
        </xdr:cNvPr>
        <xdr:cNvSpPr>
          <a:spLocks noChangeShapeType="1"/>
        </xdr:cNvSpPr>
      </xdr:nvSpPr>
      <xdr:spPr bwMode="auto">
        <a:xfrm flipH="1">
          <a:off x="5356860" y="239877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92</xdr:row>
      <xdr:rowOff>0</xdr:rowOff>
    </xdr:from>
    <xdr:to>
      <xdr:col>18</xdr:col>
      <xdr:colOff>68580</xdr:colOff>
      <xdr:row>92</xdr:row>
      <xdr:rowOff>0</xdr:rowOff>
    </xdr:to>
    <xdr:sp macro="" textlink="">
      <xdr:nvSpPr>
        <xdr:cNvPr id="879024" name="Line 164">
          <a:extLst>
            <a:ext uri="{FF2B5EF4-FFF2-40B4-BE49-F238E27FC236}">
              <a16:creationId xmlns="" xmlns:a16="http://schemas.microsoft.com/office/drawing/2014/main" id="{00000000-0008-0000-0400-0000B0690D00}"/>
            </a:ext>
          </a:extLst>
        </xdr:cNvPr>
        <xdr:cNvSpPr>
          <a:spLocks noChangeShapeType="1"/>
        </xdr:cNvSpPr>
      </xdr:nvSpPr>
      <xdr:spPr bwMode="auto">
        <a:xfrm flipH="1">
          <a:off x="514350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92</xdr:row>
      <xdr:rowOff>0</xdr:rowOff>
    </xdr:from>
    <xdr:to>
      <xdr:col>10</xdr:col>
      <xdr:colOff>281940</xdr:colOff>
      <xdr:row>92</xdr:row>
      <xdr:rowOff>0</xdr:rowOff>
    </xdr:to>
    <xdr:sp macro="" textlink="">
      <xdr:nvSpPr>
        <xdr:cNvPr id="879025" name="Line 115">
          <a:extLst>
            <a:ext uri="{FF2B5EF4-FFF2-40B4-BE49-F238E27FC236}">
              <a16:creationId xmlns="" xmlns:a16="http://schemas.microsoft.com/office/drawing/2014/main" id="{00000000-0008-0000-0400-0000B1690D00}"/>
            </a:ext>
          </a:extLst>
        </xdr:cNvPr>
        <xdr:cNvSpPr>
          <a:spLocks noChangeShapeType="1"/>
        </xdr:cNvSpPr>
      </xdr:nvSpPr>
      <xdr:spPr bwMode="auto">
        <a:xfrm>
          <a:off x="310134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92</xdr:row>
      <xdr:rowOff>0</xdr:rowOff>
    </xdr:from>
    <xdr:to>
      <xdr:col>18</xdr:col>
      <xdr:colOff>281940</xdr:colOff>
      <xdr:row>92</xdr:row>
      <xdr:rowOff>0</xdr:rowOff>
    </xdr:to>
    <xdr:sp macro="" textlink="">
      <xdr:nvSpPr>
        <xdr:cNvPr id="879026" name="Line 120">
          <a:extLst>
            <a:ext uri="{FF2B5EF4-FFF2-40B4-BE49-F238E27FC236}">
              <a16:creationId xmlns="" xmlns:a16="http://schemas.microsoft.com/office/drawing/2014/main" id="{00000000-0008-0000-0400-0000B2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92</xdr:row>
      <xdr:rowOff>0</xdr:rowOff>
    </xdr:from>
    <xdr:to>
      <xdr:col>18</xdr:col>
      <xdr:colOff>281940</xdr:colOff>
      <xdr:row>92</xdr:row>
      <xdr:rowOff>0</xdr:rowOff>
    </xdr:to>
    <xdr:sp macro="" textlink="">
      <xdr:nvSpPr>
        <xdr:cNvPr id="879027" name="Line 128">
          <a:extLst>
            <a:ext uri="{FF2B5EF4-FFF2-40B4-BE49-F238E27FC236}">
              <a16:creationId xmlns="" xmlns:a16="http://schemas.microsoft.com/office/drawing/2014/main" id="{00000000-0008-0000-0400-0000B3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92</xdr:row>
      <xdr:rowOff>0</xdr:rowOff>
    </xdr:from>
    <xdr:to>
      <xdr:col>10</xdr:col>
      <xdr:colOff>281940</xdr:colOff>
      <xdr:row>92</xdr:row>
      <xdr:rowOff>0</xdr:rowOff>
    </xdr:to>
    <xdr:sp macro="" textlink="">
      <xdr:nvSpPr>
        <xdr:cNvPr id="879028" name="Line 115">
          <a:extLst>
            <a:ext uri="{FF2B5EF4-FFF2-40B4-BE49-F238E27FC236}">
              <a16:creationId xmlns="" xmlns:a16="http://schemas.microsoft.com/office/drawing/2014/main" id="{00000000-0008-0000-0400-0000B4690D00}"/>
            </a:ext>
          </a:extLst>
        </xdr:cNvPr>
        <xdr:cNvSpPr>
          <a:spLocks noChangeShapeType="1"/>
        </xdr:cNvSpPr>
      </xdr:nvSpPr>
      <xdr:spPr bwMode="auto">
        <a:xfrm>
          <a:off x="310134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92</xdr:row>
      <xdr:rowOff>0</xdr:rowOff>
    </xdr:from>
    <xdr:to>
      <xdr:col>18</xdr:col>
      <xdr:colOff>281940</xdr:colOff>
      <xdr:row>92</xdr:row>
      <xdr:rowOff>0</xdr:rowOff>
    </xdr:to>
    <xdr:sp macro="" textlink="">
      <xdr:nvSpPr>
        <xdr:cNvPr id="879029" name="Line 120">
          <a:extLst>
            <a:ext uri="{FF2B5EF4-FFF2-40B4-BE49-F238E27FC236}">
              <a16:creationId xmlns="" xmlns:a16="http://schemas.microsoft.com/office/drawing/2014/main" id="{00000000-0008-0000-0400-0000B5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92</xdr:row>
      <xdr:rowOff>0</xdr:rowOff>
    </xdr:from>
    <xdr:to>
      <xdr:col>18</xdr:col>
      <xdr:colOff>281940</xdr:colOff>
      <xdr:row>92</xdr:row>
      <xdr:rowOff>0</xdr:rowOff>
    </xdr:to>
    <xdr:sp macro="" textlink="">
      <xdr:nvSpPr>
        <xdr:cNvPr id="879030" name="Line 120">
          <a:extLst>
            <a:ext uri="{FF2B5EF4-FFF2-40B4-BE49-F238E27FC236}">
              <a16:creationId xmlns="" xmlns:a16="http://schemas.microsoft.com/office/drawing/2014/main" id="{00000000-0008-0000-0400-0000B6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92</xdr:row>
      <xdr:rowOff>0</xdr:rowOff>
    </xdr:from>
    <xdr:to>
      <xdr:col>18</xdr:col>
      <xdr:colOff>281940</xdr:colOff>
      <xdr:row>92</xdr:row>
      <xdr:rowOff>0</xdr:rowOff>
    </xdr:to>
    <xdr:sp macro="" textlink="">
      <xdr:nvSpPr>
        <xdr:cNvPr id="879031" name="Line 128">
          <a:extLst>
            <a:ext uri="{FF2B5EF4-FFF2-40B4-BE49-F238E27FC236}">
              <a16:creationId xmlns="" xmlns:a16="http://schemas.microsoft.com/office/drawing/2014/main" id="{00000000-0008-0000-0400-0000B7690D00}"/>
            </a:ext>
          </a:extLst>
        </xdr:cNvPr>
        <xdr:cNvSpPr>
          <a:spLocks noChangeShapeType="1"/>
        </xdr:cNvSpPr>
      </xdr:nvSpPr>
      <xdr:spPr bwMode="auto">
        <a:xfrm flipH="1">
          <a:off x="5356860" y="2497074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274320</xdr:colOff>
      <xdr:row>0</xdr:row>
      <xdr:rowOff>236220</xdr:rowOff>
    </xdr:from>
    <xdr:to>
      <xdr:col>6</xdr:col>
      <xdr:colOff>175260</xdr:colOff>
      <xdr:row>2</xdr:row>
      <xdr:rowOff>289560</xdr:rowOff>
    </xdr:to>
    <xdr:pic>
      <xdr:nvPicPr>
        <xdr:cNvPr id="879032" name="Imagen 39">
          <a:extLst>
            <a:ext uri="{FF2B5EF4-FFF2-40B4-BE49-F238E27FC236}">
              <a16:creationId xmlns="" xmlns:a16="http://schemas.microsoft.com/office/drawing/2014/main" id="{00000000-0008-0000-0400-0000B869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849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254000</xdr:colOff>
      <xdr:row>3</xdr:row>
      <xdr:rowOff>53340</xdr:rowOff>
    </xdr:to>
    <xdr:pic>
      <xdr:nvPicPr>
        <xdr:cNvPr id="879033" name="Imagen 40">
          <a:extLst>
            <a:ext uri="{FF2B5EF4-FFF2-40B4-BE49-F238E27FC236}">
              <a16:creationId xmlns="" xmlns:a16="http://schemas.microsoft.com/office/drawing/2014/main" id="{00000000-0008-0000-0400-0000B969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320040"/>
          <a:ext cx="147828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209550</xdr:colOff>
      <xdr:row>0</xdr:row>
      <xdr:rowOff>206692</xdr:rowOff>
    </xdr:from>
    <xdr:to>
      <xdr:col>49</xdr:col>
      <xdr:colOff>270510</xdr:colOff>
      <xdr:row>3</xdr:row>
      <xdr:rowOff>125412</xdr:rowOff>
    </xdr:to>
    <xdr:pic>
      <xdr:nvPicPr>
        <xdr:cNvPr id="879035" name="Imagen 42">
          <a:extLst>
            <a:ext uri="{FF2B5EF4-FFF2-40B4-BE49-F238E27FC236}">
              <a16:creationId xmlns="" xmlns:a16="http://schemas.microsoft.com/office/drawing/2014/main" id="{00000000-0008-0000-0400-0000BB69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0" y="206692"/>
          <a:ext cx="2061210" cy="84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245745</xdr:colOff>
      <xdr:row>10</xdr:row>
      <xdr:rowOff>102870</xdr:rowOff>
    </xdr:from>
    <xdr:to>
      <xdr:col>14</xdr:col>
      <xdr:colOff>149699</xdr:colOff>
      <xdr:row>10</xdr:row>
      <xdr:rowOff>288983</xdr:rowOff>
    </xdr:to>
    <xdr:sp macro="" textlink="">
      <xdr:nvSpPr>
        <xdr:cNvPr id="44" name="44 Flecha derecha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/>
      </xdr:nvSpPr>
      <xdr:spPr>
        <a:xfrm>
          <a:off x="3250406" y="3190875"/>
          <a:ext cx="733098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</xdr:col>
      <xdr:colOff>182880</xdr:colOff>
      <xdr:row>25</xdr:row>
      <xdr:rowOff>0</xdr:rowOff>
    </xdr:from>
    <xdr:to>
      <xdr:col>1</xdr:col>
      <xdr:colOff>182880</xdr:colOff>
      <xdr:row>25</xdr:row>
      <xdr:rowOff>0</xdr:rowOff>
    </xdr:to>
    <xdr:sp macro="" textlink="">
      <xdr:nvSpPr>
        <xdr:cNvPr id="52" name="Line 117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46482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25</xdr:row>
      <xdr:rowOff>0</xdr:rowOff>
    </xdr:from>
    <xdr:to>
      <xdr:col>4</xdr:col>
      <xdr:colOff>281940</xdr:colOff>
      <xdr:row>25</xdr:row>
      <xdr:rowOff>0</xdr:rowOff>
    </xdr:to>
    <xdr:sp macro="" textlink="">
      <xdr:nvSpPr>
        <xdr:cNvPr id="53" name="Line 118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25</xdr:row>
      <xdr:rowOff>0</xdr:rowOff>
    </xdr:from>
    <xdr:to>
      <xdr:col>4</xdr:col>
      <xdr:colOff>281940</xdr:colOff>
      <xdr:row>25</xdr:row>
      <xdr:rowOff>0</xdr:rowOff>
    </xdr:to>
    <xdr:sp macro="" textlink="">
      <xdr:nvSpPr>
        <xdr:cNvPr id="54" name="Line 148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25</xdr:row>
      <xdr:rowOff>0</xdr:rowOff>
    </xdr:from>
    <xdr:to>
      <xdr:col>4</xdr:col>
      <xdr:colOff>281940</xdr:colOff>
      <xdr:row>25</xdr:row>
      <xdr:rowOff>0</xdr:rowOff>
    </xdr:to>
    <xdr:sp macro="" textlink="">
      <xdr:nvSpPr>
        <xdr:cNvPr id="55" name="Line 149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25</xdr:row>
      <xdr:rowOff>0</xdr:rowOff>
    </xdr:from>
    <xdr:to>
      <xdr:col>4</xdr:col>
      <xdr:colOff>281940</xdr:colOff>
      <xdr:row>25</xdr:row>
      <xdr:rowOff>0</xdr:rowOff>
    </xdr:to>
    <xdr:sp macro="" textlink="">
      <xdr:nvSpPr>
        <xdr:cNvPr id="56" name="Line 162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25</xdr:row>
      <xdr:rowOff>0</xdr:rowOff>
    </xdr:from>
    <xdr:to>
      <xdr:col>4</xdr:col>
      <xdr:colOff>281940</xdr:colOff>
      <xdr:row>25</xdr:row>
      <xdr:rowOff>0</xdr:rowOff>
    </xdr:to>
    <xdr:sp macro="" textlink="">
      <xdr:nvSpPr>
        <xdr:cNvPr id="57" name="Line 165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 bwMode="auto">
        <a:xfrm flipH="1"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24</xdr:row>
      <xdr:rowOff>259080</xdr:rowOff>
    </xdr:from>
    <xdr:to>
      <xdr:col>17</xdr:col>
      <xdr:colOff>152400</xdr:colOff>
      <xdr:row>24</xdr:row>
      <xdr:rowOff>259080</xdr:rowOff>
    </xdr:to>
    <xdr:sp macro="" textlink="">
      <xdr:nvSpPr>
        <xdr:cNvPr id="58" name="Line 166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 bwMode="auto">
        <a:xfrm flipH="1">
          <a:off x="5029200" y="179527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244929</xdr:colOff>
      <xdr:row>9</xdr:row>
      <xdr:rowOff>81642</xdr:rowOff>
    </xdr:from>
    <xdr:to>
      <xdr:col>14</xdr:col>
      <xdr:colOff>148883</xdr:colOff>
      <xdr:row>9</xdr:row>
      <xdr:rowOff>267755</xdr:rowOff>
    </xdr:to>
    <xdr:sp macro="" textlink="">
      <xdr:nvSpPr>
        <xdr:cNvPr id="29" name="44 Flecha derecha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/>
      </xdr:nvSpPr>
      <xdr:spPr>
        <a:xfrm>
          <a:off x="3238500" y="2898321"/>
          <a:ext cx="720383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30</xdr:row>
      <xdr:rowOff>95250</xdr:rowOff>
    </xdr:from>
    <xdr:to>
      <xdr:col>13</xdr:col>
      <xdr:colOff>256848</xdr:colOff>
      <xdr:row>30</xdr:row>
      <xdr:rowOff>281363</xdr:rowOff>
    </xdr:to>
    <xdr:sp macro="" textlink="">
      <xdr:nvSpPr>
        <xdr:cNvPr id="28" name="44 Flecha derecha">
          <a:extLst>
            <a:ext uri="{FF2B5EF4-FFF2-40B4-BE49-F238E27FC236}">
              <a16:creationId xmlns="" xmlns:a16="http://schemas.microsoft.com/office/drawing/2014/main" id="{F8AA64C2-704A-4A0D-BBB7-D7D38EA873CB}"/>
            </a:ext>
          </a:extLst>
        </xdr:cNvPr>
        <xdr:cNvSpPr/>
      </xdr:nvSpPr>
      <xdr:spPr>
        <a:xfrm>
          <a:off x="3896678" y="49488090"/>
          <a:ext cx="74929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29</xdr:row>
      <xdr:rowOff>32658</xdr:rowOff>
    </xdr:from>
    <xdr:to>
      <xdr:col>13</xdr:col>
      <xdr:colOff>272498</xdr:colOff>
      <xdr:row>29</xdr:row>
      <xdr:rowOff>218771</xdr:rowOff>
    </xdr:to>
    <xdr:sp macro="" textlink="">
      <xdr:nvSpPr>
        <xdr:cNvPr id="30" name="44 Flecha derecha">
          <a:extLst>
            <a:ext uri="{FF2B5EF4-FFF2-40B4-BE49-F238E27FC236}">
              <a16:creationId xmlns="" xmlns:a16="http://schemas.microsoft.com/office/drawing/2014/main" id="{4873E3AD-2916-4528-BD29-278159FF9679}"/>
            </a:ext>
          </a:extLst>
        </xdr:cNvPr>
        <xdr:cNvSpPr/>
      </xdr:nvSpPr>
      <xdr:spPr>
        <a:xfrm>
          <a:off x="3912328" y="49113078"/>
          <a:ext cx="74929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624840</xdr:colOff>
      <xdr:row>77</xdr:row>
      <xdr:rowOff>0</xdr:rowOff>
    </xdr:from>
    <xdr:to>
      <xdr:col>10</xdr:col>
      <xdr:colOff>281940</xdr:colOff>
      <xdr:row>77</xdr:row>
      <xdr:rowOff>0</xdr:rowOff>
    </xdr:to>
    <xdr:sp macro="" textlink="">
      <xdr:nvSpPr>
        <xdr:cNvPr id="2" name="Line 115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3034665" y="239172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220980</xdr:colOff>
      <xdr:row>80</xdr:row>
      <xdr:rowOff>0</xdr:rowOff>
    </xdr:from>
    <xdr:to>
      <xdr:col>18</xdr:col>
      <xdr:colOff>220980</xdr:colOff>
      <xdr:row>80</xdr:row>
      <xdr:rowOff>0</xdr:rowOff>
    </xdr:to>
    <xdr:sp macro="" textlink="">
      <xdr:nvSpPr>
        <xdr:cNvPr id="3" name="Line 116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519303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77</xdr:row>
      <xdr:rowOff>0</xdr:rowOff>
    </xdr:from>
    <xdr:to>
      <xdr:col>9</xdr:col>
      <xdr:colOff>281940</xdr:colOff>
      <xdr:row>77</xdr:row>
      <xdr:rowOff>0</xdr:rowOff>
    </xdr:to>
    <xdr:sp macro="" textlink="">
      <xdr:nvSpPr>
        <xdr:cNvPr id="4" name="Line 119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2762250" y="239172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77</xdr:row>
      <xdr:rowOff>0</xdr:rowOff>
    </xdr:from>
    <xdr:to>
      <xdr:col>18</xdr:col>
      <xdr:colOff>281940</xdr:colOff>
      <xdr:row>77</xdr:row>
      <xdr:rowOff>0</xdr:rowOff>
    </xdr:to>
    <xdr:sp macro="" textlink="">
      <xdr:nvSpPr>
        <xdr:cNvPr id="5" name="Line 120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 flipH="1">
          <a:off x="5250180" y="239172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77</xdr:row>
      <xdr:rowOff>0</xdr:rowOff>
    </xdr:from>
    <xdr:to>
      <xdr:col>18</xdr:col>
      <xdr:colOff>281940</xdr:colOff>
      <xdr:row>77</xdr:row>
      <xdr:rowOff>0</xdr:rowOff>
    </xdr:to>
    <xdr:sp macro="" textlink="">
      <xdr:nvSpPr>
        <xdr:cNvPr id="6" name="Line 128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 flipH="1">
          <a:off x="5252085" y="239172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80</xdr:row>
      <xdr:rowOff>0</xdr:rowOff>
    </xdr:from>
    <xdr:to>
      <xdr:col>18</xdr:col>
      <xdr:colOff>68580</xdr:colOff>
      <xdr:row>80</xdr:row>
      <xdr:rowOff>0</xdr:rowOff>
    </xdr:to>
    <xdr:sp macro="" textlink="">
      <xdr:nvSpPr>
        <xdr:cNvPr id="7" name="Line 164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504063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81</xdr:row>
      <xdr:rowOff>0</xdr:rowOff>
    </xdr:from>
    <xdr:to>
      <xdr:col>9</xdr:col>
      <xdr:colOff>281940</xdr:colOff>
      <xdr:row>81</xdr:row>
      <xdr:rowOff>0</xdr:rowOff>
    </xdr:to>
    <xdr:sp macro="" textlink="">
      <xdr:nvSpPr>
        <xdr:cNvPr id="8" name="Line 119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2762250" y="252222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80</xdr:row>
      <xdr:rowOff>0</xdr:rowOff>
    </xdr:from>
    <xdr:to>
      <xdr:col>10</xdr:col>
      <xdr:colOff>281940</xdr:colOff>
      <xdr:row>80</xdr:row>
      <xdr:rowOff>0</xdr:rowOff>
    </xdr:to>
    <xdr:sp macro="" textlink="">
      <xdr:nvSpPr>
        <xdr:cNvPr id="9" name="Line 115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303466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80</xdr:row>
      <xdr:rowOff>0</xdr:rowOff>
    </xdr:from>
    <xdr:to>
      <xdr:col>18</xdr:col>
      <xdr:colOff>281940</xdr:colOff>
      <xdr:row>80</xdr:row>
      <xdr:rowOff>0</xdr:rowOff>
    </xdr:to>
    <xdr:sp macro="" textlink="">
      <xdr:nvSpPr>
        <xdr:cNvPr id="10" name="Line 120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 bwMode="auto">
        <a:xfrm flipH="1">
          <a:off x="525018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80</xdr:row>
      <xdr:rowOff>0</xdr:rowOff>
    </xdr:from>
    <xdr:to>
      <xdr:col>18</xdr:col>
      <xdr:colOff>281940</xdr:colOff>
      <xdr:row>80</xdr:row>
      <xdr:rowOff>0</xdr:rowOff>
    </xdr:to>
    <xdr:sp macro="" textlink="">
      <xdr:nvSpPr>
        <xdr:cNvPr id="11" name="Line 128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 bwMode="auto">
        <a:xfrm flipH="1">
          <a:off x="525208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80</xdr:row>
      <xdr:rowOff>0</xdr:rowOff>
    </xdr:from>
    <xdr:to>
      <xdr:col>10</xdr:col>
      <xdr:colOff>281940</xdr:colOff>
      <xdr:row>80</xdr:row>
      <xdr:rowOff>0</xdr:rowOff>
    </xdr:to>
    <xdr:sp macro="" textlink="">
      <xdr:nvSpPr>
        <xdr:cNvPr id="12" name="Line 115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303466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80</xdr:row>
      <xdr:rowOff>0</xdr:rowOff>
    </xdr:from>
    <xdr:to>
      <xdr:col>18</xdr:col>
      <xdr:colOff>281940</xdr:colOff>
      <xdr:row>80</xdr:row>
      <xdr:rowOff>0</xdr:rowOff>
    </xdr:to>
    <xdr:sp macro="" textlink="">
      <xdr:nvSpPr>
        <xdr:cNvPr id="13" name="Line 120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 bwMode="auto">
        <a:xfrm flipH="1">
          <a:off x="525018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80</xdr:row>
      <xdr:rowOff>0</xdr:rowOff>
    </xdr:from>
    <xdr:to>
      <xdr:col>18</xdr:col>
      <xdr:colOff>281940</xdr:colOff>
      <xdr:row>80</xdr:row>
      <xdr:rowOff>0</xdr:rowOff>
    </xdr:to>
    <xdr:sp macro="" textlink="">
      <xdr:nvSpPr>
        <xdr:cNvPr id="14" name="Line 120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 bwMode="auto">
        <a:xfrm flipH="1">
          <a:off x="5250180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80</xdr:row>
      <xdr:rowOff>0</xdr:rowOff>
    </xdr:from>
    <xdr:to>
      <xdr:col>18</xdr:col>
      <xdr:colOff>281940</xdr:colOff>
      <xdr:row>80</xdr:row>
      <xdr:rowOff>0</xdr:rowOff>
    </xdr:to>
    <xdr:sp macro="" textlink="">
      <xdr:nvSpPr>
        <xdr:cNvPr id="15" name="Line 128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 bwMode="auto">
        <a:xfrm flipH="1">
          <a:off x="5252085" y="2490787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274320</xdr:colOff>
      <xdr:row>0</xdr:row>
      <xdr:rowOff>236220</xdr:rowOff>
    </xdr:from>
    <xdr:to>
      <xdr:col>6</xdr:col>
      <xdr:colOff>172720</xdr:colOff>
      <xdr:row>2</xdr:row>
      <xdr:rowOff>287020</xdr:rowOff>
    </xdr:to>
    <xdr:pic>
      <xdr:nvPicPr>
        <xdr:cNvPr id="16" name="Imagen 39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50670" cy="689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251460</xdr:colOff>
      <xdr:row>3</xdr:row>
      <xdr:rowOff>62230</xdr:rowOff>
    </xdr:to>
    <xdr:pic>
      <xdr:nvPicPr>
        <xdr:cNvPr id="17" name="Imagen 40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455" y="321945"/>
          <a:ext cx="144970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263978</xdr:colOff>
      <xdr:row>0</xdr:row>
      <xdr:rowOff>196487</xdr:rowOff>
    </xdr:from>
    <xdr:to>
      <xdr:col>50</xdr:col>
      <xdr:colOff>50255</xdr:colOff>
      <xdr:row>3</xdr:row>
      <xdr:rowOff>112667</xdr:rowOff>
    </xdr:to>
    <xdr:pic>
      <xdr:nvPicPr>
        <xdr:cNvPr id="19" name="Imagen 42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3978" y="196487"/>
          <a:ext cx="1963420" cy="855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624840</xdr:colOff>
      <xdr:row>12</xdr:row>
      <xdr:rowOff>0</xdr:rowOff>
    </xdr:from>
    <xdr:to>
      <xdr:col>10</xdr:col>
      <xdr:colOff>281940</xdr:colOff>
      <xdr:row>12</xdr:row>
      <xdr:rowOff>0</xdr:rowOff>
    </xdr:to>
    <xdr:sp macro="" textlink="">
      <xdr:nvSpPr>
        <xdr:cNvPr id="20" name="Line 115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 bwMode="auto">
        <a:xfrm>
          <a:off x="3034665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220980</xdr:colOff>
      <xdr:row>15</xdr:row>
      <xdr:rowOff>0</xdr:rowOff>
    </xdr:from>
    <xdr:to>
      <xdr:col>18</xdr:col>
      <xdr:colOff>220980</xdr:colOff>
      <xdr:row>15</xdr:row>
      <xdr:rowOff>0</xdr:rowOff>
    </xdr:to>
    <xdr:sp macro="" textlink="">
      <xdr:nvSpPr>
        <xdr:cNvPr id="21" name="Line 116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519303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12</xdr:row>
      <xdr:rowOff>0</xdr:rowOff>
    </xdr:from>
    <xdr:to>
      <xdr:col>9</xdr:col>
      <xdr:colOff>281940</xdr:colOff>
      <xdr:row>12</xdr:row>
      <xdr:rowOff>0</xdr:rowOff>
    </xdr:to>
    <xdr:sp macro="" textlink="">
      <xdr:nvSpPr>
        <xdr:cNvPr id="22" name="Line 119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>
          <a:spLocks noChangeShapeType="1"/>
        </xdr:cNvSpPr>
      </xdr:nvSpPr>
      <xdr:spPr bwMode="auto">
        <a:xfrm>
          <a:off x="2762250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12</xdr:row>
      <xdr:rowOff>0</xdr:rowOff>
    </xdr:from>
    <xdr:to>
      <xdr:col>18</xdr:col>
      <xdr:colOff>281940</xdr:colOff>
      <xdr:row>12</xdr:row>
      <xdr:rowOff>0</xdr:rowOff>
    </xdr:to>
    <xdr:sp macro="" textlink="">
      <xdr:nvSpPr>
        <xdr:cNvPr id="23" name="Line 120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>
          <a:spLocks noChangeShapeType="1"/>
        </xdr:cNvSpPr>
      </xdr:nvSpPr>
      <xdr:spPr bwMode="auto">
        <a:xfrm flipH="1">
          <a:off x="5250180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12</xdr:row>
      <xdr:rowOff>0</xdr:rowOff>
    </xdr:from>
    <xdr:to>
      <xdr:col>18</xdr:col>
      <xdr:colOff>281940</xdr:colOff>
      <xdr:row>12</xdr:row>
      <xdr:rowOff>0</xdr:rowOff>
    </xdr:to>
    <xdr:sp macro="" textlink="">
      <xdr:nvSpPr>
        <xdr:cNvPr id="24" name="Line 128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 bwMode="auto">
        <a:xfrm flipH="1">
          <a:off x="5252085" y="38576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68580</xdr:colOff>
      <xdr:row>15</xdr:row>
      <xdr:rowOff>0</xdr:rowOff>
    </xdr:from>
    <xdr:to>
      <xdr:col>18</xdr:col>
      <xdr:colOff>68580</xdr:colOff>
      <xdr:row>15</xdr:row>
      <xdr:rowOff>0</xdr:rowOff>
    </xdr:to>
    <xdr:sp macro="" textlink="">
      <xdr:nvSpPr>
        <xdr:cNvPr id="25" name="Line 16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>
          <a:spLocks noChangeShapeType="1"/>
        </xdr:cNvSpPr>
      </xdr:nvSpPr>
      <xdr:spPr bwMode="auto">
        <a:xfrm flipH="1">
          <a:off x="504063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647700</xdr:colOff>
      <xdr:row>16</xdr:row>
      <xdr:rowOff>0</xdr:rowOff>
    </xdr:from>
    <xdr:to>
      <xdr:col>9</xdr:col>
      <xdr:colOff>281940</xdr:colOff>
      <xdr:row>16</xdr:row>
      <xdr:rowOff>0</xdr:rowOff>
    </xdr:to>
    <xdr:sp macro="" textlink="">
      <xdr:nvSpPr>
        <xdr:cNvPr id="26" name="Line 119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2762250" y="51149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15</xdr:row>
      <xdr:rowOff>0</xdr:rowOff>
    </xdr:from>
    <xdr:to>
      <xdr:col>10</xdr:col>
      <xdr:colOff>281940</xdr:colOff>
      <xdr:row>15</xdr:row>
      <xdr:rowOff>0</xdr:rowOff>
    </xdr:to>
    <xdr:sp macro="" textlink="">
      <xdr:nvSpPr>
        <xdr:cNvPr id="27" name="Line 115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>
          <a:spLocks noChangeShapeType="1"/>
        </xdr:cNvSpPr>
      </xdr:nvSpPr>
      <xdr:spPr bwMode="auto">
        <a:xfrm>
          <a:off x="303466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18</xdr:row>
      <xdr:rowOff>0</xdr:rowOff>
    </xdr:from>
    <xdr:to>
      <xdr:col>10</xdr:col>
      <xdr:colOff>281940</xdr:colOff>
      <xdr:row>18</xdr:row>
      <xdr:rowOff>0</xdr:rowOff>
    </xdr:to>
    <xdr:sp macro="" textlink="">
      <xdr:nvSpPr>
        <xdr:cNvPr id="28" name="Line 115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>
          <a:spLocks noChangeShapeType="1"/>
        </xdr:cNvSpPr>
      </xdr:nvSpPr>
      <xdr:spPr bwMode="auto">
        <a:xfrm>
          <a:off x="303466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15</xdr:row>
      <xdr:rowOff>0</xdr:rowOff>
    </xdr:from>
    <xdr:to>
      <xdr:col>18</xdr:col>
      <xdr:colOff>281940</xdr:colOff>
      <xdr:row>15</xdr:row>
      <xdr:rowOff>0</xdr:rowOff>
    </xdr:to>
    <xdr:sp macro="" textlink="">
      <xdr:nvSpPr>
        <xdr:cNvPr id="29" name="Line 120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>
          <a:spLocks noChangeShapeType="1"/>
        </xdr:cNvSpPr>
      </xdr:nvSpPr>
      <xdr:spPr bwMode="auto">
        <a:xfrm flipH="1">
          <a:off x="525018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18</xdr:row>
      <xdr:rowOff>0</xdr:rowOff>
    </xdr:from>
    <xdr:to>
      <xdr:col>18</xdr:col>
      <xdr:colOff>281940</xdr:colOff>
      <xdr:row>18</xdr:row>
      <xdr:rowOff>0</xdr:rowOff>
    </xdr:to>
    <xdr:sp macro="" textlink="">
      <xdr:nvSpPr>
        <xdr:cNvPr id="30" name="Line 120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>
          <a:spLocks noChangeShapeType="1"/>
        </xdr:cNvSpPr>
      </xdr:nvSpPr>
      <xdr:spPr bwMode="auto">
        <a:xfrm flipH="1">
          <a:off x="5250180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15</xdr:row>
      <xdr:rowOff>0</xdr:rowOff>
    </xdr:from>
    <xdr:to>
      <xdr:col>18</xdr:col>
      <xdr:colOff>281940</xdr:colOff>
      <xdr:row>15</xdr:row>
      <xdr:rowOff>0</xdr:rowOff>
    </xdr:to>
    <xdr:sp macro="" textlink="">
      <xdr:nvSpPr>
        <xdr:cNvPr id="31" name="Line 128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 bwMode="auto">
        <a:xfrm flipH="1">
          <a:off x="525208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18</xdr:row>
      <xdr:rowOff>0</xdr:rowOff>
    </xdr:from>
    <xdr:to>
      <xdr:col>18</xdr:col>
      <xdr:colOff>281940</xdr:colOff>
      <xdr:row>18</xdr:row>
      <xdr:rowOff>0</xdr:rowOff>
    </xdr:to>
    <xdr:sp macro="" textlink="">
      <xdr:nvSpPr>
        <xdr:cNvPr id="32" name="Line 128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>
          <a:spLocks noChangeShapeType="1"/>
        </xdr:cNvSpPr>
      </xdr:nvSpPr>
      <xdr:spPr bwMode="auto">
        <a:xfrm flipH="1">
          <a:off x="525208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15</xdr:row>
      <xdr:rowOff>0</xdr:rowOff>
    </xdr:from>
    <xdr:to>
      <xdr:col>10</xdr:col>
      <xdr:colOff>281940</xdr:colOff>
      <xdr:row>15</xdr:row>
      <xdr:rowOff>0</xdr:rowOff>
    </xdr:to>
    <xdr:sp macro="" textlink="">
      <xdr:nvSpPr>
        <xdr:cNvPr id="33" name="Line 115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303466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624840</xdr:colOff>
      <xdr:row>18</xdr:row>
      <xdr:rowOff>0</xdr:rowOff>
    </xdr:from>
    <xdr:to>
      <xdr:col>10</xdr:col>
      <xdr:colOff>281940</xdr:colOff>
      <xdr:row>18</xdr:row>
      <xdr:rowOff>0</xdr:rowOff>
    </xdr:to>
    <xdr:sp macro="" textlink="">
      <xdr:nvSpPr>
        <xdr:cNvPr id="34" name="Line 115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>
          <a:spLocks noChangeShapeType="1"/>
        </xdr:cNvSpPr>
      </xdr:nvSpPr>
      <xdr:spPr bwMode="auto">
        <a:xfrm>
          <a:off x="303466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15</xdr:row>
      <xdr:rowOff>0</xdr:rowOff>
    </xdr:from>
    <xdr:to>
      <xdr:col>18</xdr:col>
      <xdr:colOff>281940</xdr:colOff>
      <xdr:row>15</xdr:row>
      <xdr:rowOff>0</xdr:rowOff>
    </xdr:to>
    <xdr:sp macro="" textlink="">
      <xdr:nvSpPr>
        <xdr:cNvPr id="35" name="Line 120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>
          <a:spLocks noChangeShapeType="1"/>
        </xdr:cNvSpPr>
      </xdr:nvSpPr>
      <xdr:spPr bwMode="auto">
        <a:xfrm flipH="1">
          <a:off x="525018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18</xdr:row>
      <xdr:rowOff>0</xdr:rowOff>
    </xdr:from>
    <xdr:to>
      <xdr:col>18</xdr:col>
      <xdr:colOff>281940</xdr:colOff>
      <xdr:row>18</xdr:row>
      <xdr:rowOff>0</xdr:rowOff>
    </xdr:to>
    <xdr:sp macro="" textlink="">
      <xdr:nvSpPr>
        <xdr:cNvPr id="36" name="Line 120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 bwMode="auto">
        <a:xfrm flipH="1">
          <a:off x="5250180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15</xdr:row>
      <xdr:rowOff>0</xdr:rowOff>
    </xdr:from>
    <xdr:to>
      <xdr:col>18</xdr:col>
      <xdr:colOff>281940</xdr:colOff>
      <xdr:row>15</xdr:row>
      <xdr:rowOff>0</xdr:rowOff>
    </xdr:to>
    <xdr:sp macro="" textlink="">
      <xdr:nvSpPr>
        <xdr:cNvPr id="37" name="Line 120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 bwMode="auto">
        <a:xfrm flipH="1">
          <a:off x="5250180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525780</xdr:colOff>
      <xdr:row>18</xdr:row>
      <xdr:rowOff>0</xdr:rowOff>
    </xdr:from>
    <xdr:to>
      <xdr:col>18</xdr:col>
      <xdr:colOff>281940</xdr:colOff>
      <xdr:row>18</xdr:row>
      <xdr:rowOff>0</xdr:rowOff>
    </xdr:to>
    <xdr:sp macro="" textlink="">
      <xdr:nvSpPr>
        <xdr:cNvPr id="38" name="Line 120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>
          <a:spLocks noChangeShapeType="1"/>
        </xdr:cNvSpPr>
      </xdr:nvSpPr>
      <xdr:spPr bwMode="auto">
        <a:xfrm flipH="1">
          <a:off x="5250180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15</xdr:row>
      <xdr:rowOff>0</xdr:rowOff>
    </xdr:from>
    <xdr:to>
      <xdr:col>18</xdr:col>
      <xdr:colOff>281940</xdr:colOff>
      <xdr:row>15</xdr:row>
      <xdr:rowOff>0</xdr:rowOff>
    </xdr:to>
    <xdr:sp macro="" textlink="">
      <xdr:nvSpPr>
        <xdr:cNvPr id="39" name="Line 128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>
          <a:spLocks noChangeShapeType="1"/>
        </xdr:cNvSpPr>
      </xdr:nvSpPr>
      <xdr:spPr bwMode="auto">
        <a:xfrm flipH="1">
          <a:off x="5252085" y="4800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480060</xdr:colOff>
      <xdr:row>18</xdr:row>
      <xdr:rowOff>0</xdr:rowOff>
    </xdr:from>
    <xdr:to>
      <xdr:col>18</xdr:col>
      <xdr:colOff>281940</xdr:colOff>
      <xdr:row>18</xdr:row>
      <xdr:rowOff>0</xdr:rowOff>
    </xdr:to>
    <xdr:sp macro="" textlink="">
      <xdr:nvSpPr>
        <xdr:cNvPr id="40" name="Line 128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 bwMode="auto">
        <a:xfrm flipH="1">
          <a:off x="5252085" y="542925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220980</xdr:colOff>
      <xdr:row>38</xdr:row>
      <xdr:rowOff>0</xdr:rowOff>
    </xdr:from>
    <xdr:to>
      <xdr:col>1</xdr:col>
      <xdr:colOff>220980</xdr:colOff>
      <xdr:row>38</xdr:row>
      <xdr:rowOff>0</xdr:rowOff>
    </xdr:to>
    <xdr:sp macro="" textlink="">
      <xdr:nvSpPr>
        <xdr:cNvPr id="41" name="Line 116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>
          <a:spLocks noChangeShapeType="1"/>
        </xdr:cNvSpPr>
      </xdr:nvSpPr>
      <xdr:spPr bwMode="auto">
        <a:xfrm>
          <a:off x="497205" y="115538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68580</xdr:colOff>
      <xdr:row>38</xdr:row>
      <xdr:rowOff>0</xdr:rowOff>
    </xdr:from>
    <xdr:to>
      <xdr:col>1</xdr:col>
      <xdr:colOff>68580</xdr:colOff>
      <xdr:row>38</xdr:row>
      <xdr:rowOff>0</xdr:rowOff>
    </xdr:to>
    <xdr:sp macro="" textlink="">
      <xdr:nvSpPr>
        <xdr:cNvPr id="42" name="Line 164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 bwMode="auto">
        <a:xfrm flipH="1">
          <a:off x="344805" y="115538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236220</xdr:rowOff>
    </xdr:from>
    <xdr:to>
      <xdr:col>6</xdr:col>
      <xdr:colOff>12310</xdr:colOff>
      <xdr:row>2</xdr:row>
      <xdr:rowOff>290830</xdr:rowOff>
    </xdr:to>
    <xdr:pic>
      <xdr:nvPicPr>
        <xdr:cNvPr id="880812" name="Imagen 39">
          <a:extLst>
            <a:ext uri="{FF2B5EF4-FFF2-40B4-BE49-F238E27FC236}">
              <a16:creationId xmlns="" xmlns:a16="http://schemas.microsoft.com/office/drawing/2014/main" id="{00000000-0008-0000-0600-0000AC7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849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114448</xdr:colOff>
      <xdr:row>3</xdr:row>
      <xdr:rowOff>59690</xdr:rowOff>
    </xdr:to>
    <xdr:pic>
      <xdr:nvPicPr>
        <xdr:cNvPr id="880813" name="Imagen 40">
          <a:extLst>
            <a:ext uri="{FF2B5EF4-FFF2-40B4-BE49-F238E27FC236}">
              <a16:creationId xmlns="" xmlns:a16="http://schemas.microsoft.com/office/drawing/2014/main" id="{00000000-0008-0000-0600-0000AD7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320040"/>
          <a:ext cx="147828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27709</xdr:colOff>
      <xdr:row>0</xdr:row>
      <xdr:rowOff>130925</xdr:rowOff>
    </xdr:from>
    <xdr:to>
      <xdr:col>49</xdr:col>
      <xdr:colOff>34636</xdr:colOff>
      <xdr:row>3</xdr:row>
      <xdr:rowOff>44565</xdr:rowOff>
    </xdr:to>
    <xdr:pic>
      <xdr:nvPicPr>
        <xdr:cNvPr id="880815" name="Imagen 42">
          <a:extLst>
            <a:ext uri="{FF2B5EF4-FFF2-40B4-BE49-F238E27FC236}">
              <a16:creationId xmlns="" xmlns:a16="http://schemas.microsoft.com/office/drawing/2014/main" id="{00000000-0008-0000-0600-0000AF70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45936" y="130925"/>
          <a:ext cx="1669473" cy="8488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182880</xdr:colOff>
      <xdr:row>98</xdr:row>
      <xdr:rowOff>0</xdr:rowOff>
    </xdr:from>
    <xdr:to>
      <xdr:col>1</xdr:col>
      <xdr:colOff>182880</xdr:colOff>
      <xdr:row>98</xdr:row>
      <xdr:rowOff>0</xdr:rowOff>
    </xdr:to>
    <xdr:sp macro="" textlink="">
      <xdr:nvSpPr>
        <xdr:cNvPr id="880817" name="Line 117">
          <a:extLst>
            <a:ext uri="{FF2B5EF4-FFF2-40B4-BE49-F238E27FC236}">
              <a16:creationId xmlns="" xmlns:a16="http://schemas.microsoft.com/office/drawing/2014/main" id="{00000000-0008-0000-0600-0000B1700D00}"/>
            </a:ext>
          </a:extLst>
        </xdr:cNvPr>
        <xdr:cNvSpPr>
          <a:spLocks noChangeShapeType="1"/>
        </xdr:cNvSpPr>
      </xdr:nvSpPr>
      <xdr:spPr bwMode="auto">
        <a:xfrm>
          <a:off x="464820" y="16383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880818" name="Line 118">
          <a:extLst>
            <a:ext uri="{FF2B5EF4-FFF2-40B4-BE49-F238E27FC236}">
              <a16:creationId xmlns="" xmlns:a16="http://schemas.microsoft.com/office/drawing/2014/main" id="{00000000-0008-0000-0600-0000B2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880819" name="Line 148">
          <a:extLst>
            <a:ext uri="{FF2B5EF4-FFF2-40B4-BE49-F238E27FC236}">
              <a16:creationId xmlns="" xmlns:a16="http://schemas.microsoft.com/office/drawing/2014/main" id="{00000000-0008-0000-0600-0000B3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880820" name="Line 149">
          <a:extLst>
            <a:ext uri="{FF2B5EF4-FFF2-40B4-BE49-F238E27FC236}">
              <a16:creationId xmlns="" xmlns:a16="http://schemas.microsoft.com/office/drawing/2014/main" id="{00000000-0008-0000-0600-0000B4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880821" name="Line 162">
          <a:extLst>
            <a:ext uri="{FF2B5EF4-FFF2-40B4-BE49-F238E27FC236}">
              <a16:creationId xmlns="" xmlns:a16="http://schemas.microsoft.com/office/drawing/2014/main" id="{00000000-0008-0000-0600-0000B5700D00}"/>
            </a:ext>
          </a:extLst>
        </xdr:cNvPr>
        <xdr:cNvSpPr>
          <a:spLocks noChangeShapeType="1"/>
        </xdr:cNvSpPr>
      </xdr:nvSpPr>
      <xdr:spPr bwMode="auto">
        <a:xfrm>
          <a:off x="1409700" y="1638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98</xdr:row>
      <xdr:rowOff>0</xdr:rowOff>
    </xdr:from>
    <xdr:to>
      <xdr:col>4</xdr:col>
      <xdr:colOff>281940</xdr:colOff>
      <xdr:row>98</xdr:row>
      <xdr:rowOff>0</xdr:rowOff>
    </xdr:to>
    <xdr:sp macro="" textlink="">
      <xdr:nvSpPr>
        <xdr:cNvPr id="880822" name="Line 165">
          <a:extLst>
            <a:ext uri="{FF2B5EF4-FFF2-40B4-BE49-F238E27FC236}">
              <a16:creationId xmlns="" xmlns:a16="http://schemas.microsoft.com/office/drawing/2014/main" id="{00000000-0008-0000-0600-0000B6700D00}"/>
            </a:ext>
          </a:extLst>
        </xdr:cNvPr>
        <xdr:cNvSpPr>
          <a:spLocks noChangeShapeType="1"/>
        </xdr:cNvSpPr>
      </xdr:nvSpPr>
      <xdr:spPr bwMode="auto">
        <a:xfrm flipH="1">
          <a:off x="1409700" y="163830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112</xdr:row>
      <xdr:rowOff>259080</xdr:rowOff>
    </xdr:from>
    <xdr:to>
      <xdr:col>7</xdr:col>
      <xdr:colOff>152400</xdr:colOff>
      <xdr:row>112</xdr:row>
      <xdr:rowOff>259080</xdr:rowOff>
    </xdr:to>
    <xdr:sp macro="" textlink="">
      <xdr:nvSpPr>
        <xdr:cNvPr id="880823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4945380" y="1632966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97</xdr:row>
      <xdr:rowOff>259080</xdr:rowOff>
    </xdr:from>
    <xdr:to>
      <xdr:col>12</xdr:col>
      <xdr:colOff>152400</xdr:colOff>
      <xdr:row>97</xdr:row>
      <xdr:rowOff>259080</xdr:rowOff>
    </xdr:to>
    <xdr:sp macro="" textlink="">
      <xdr:nvSpPr>
        <xdr:cNvPr id="33" name="Line 166">
          <a:extLst>
            <a:ext uri="{FF2B5EF4-FFF2-40B4-BE49-F238E27FC236}">
              <a16:creationId xmlns="" xmlns:a16="http://schemas.microsoft.com/office/drawing/2014/main" id="{00000000-0008-0000-0600-000021000000}"/>
            </a:ext>
          </a:extLst>
        </xdr:cNvPr>
        <xdr:cNvSpPr>
          <a:spLocks noChangeShapeType="1"/>
        </xdr:cNvSpPr>
      </xdr:nvSpPr>
      <xdr:spPr bwMode="auto">
        <a:xfrm flipH="1">
          <a:off x="5396753" y="25920551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45</xdr:row>
      <xdr:rowOff>28575</xdr:rowOff>
    </xdr:from>
    <xdr:to>
      <xdr:col>13</xdr:col>
      <xdr:colOff>250404</xdr:colOff>
      <xdr:row>45</xdr:row>
      <xdr:rowOff>214688</xdr:rowOff>
    </xdr:to>
    <xdr:sp macro="" textlink="">
      <xdr:nvSpPr>
        <xdr:cNvPr id="40" name="44 Flecha derecha">
          <a:extLst>
            <a:ext uri="{FF2B5EF4-FFF2-40B4-BE49-F238E27FC236}">
              <a16:creationId xmlns="" xmlns:a16="http://schemas.microsoft.com/office/drawing/2014/main" id="{00000000-0008-0000-0600-000028000000}"/>
            </a:ext>
          </a:extLst>
        </xdr:cNvPr>
        <xdr:cNvSpPr/>
      </xdr:nvSpPr>
      <xdr:spPr>
        <a:xfrm>
          <a:off x="3248025" y="1166812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46</xdr:row>
      <xdr:rowOff>9525</xdr:rowOff>
    </xdr:from>
    <xdr:to>
      <xdr:col>13</xdr:col>
      <xdr:colOff>240879</xdr:colOff>
      <xdr:row>46</xdr:row>
      <xdr:rowOff>195638</xdr:rowOff>
    </xdr:to>
    <xdr:sp macro="" textlink="">
      <xdr:nvSpPr>
        <xdr:cNvPr id="41" name="44 Flecha derecha">
          <a:extLst>
            <a:ext uri="{FF2B5EF4-FFF2-40B4-BE49-F238E27FC236}">
              <a16:creationId xmlns="" xmlns:a16="http://schemas.microsoft.com/office/drawing/2014/main" id="{00000000-0008-0000-0600-000029000000}"/>
            </a:ext>
          </a:extLst>
        </xdr:cNvPr>
        <xdr:cNvSpPr/>
      </xdr:nvSpPr>
      <xdr:spPr>
        <a:xfrm>
          <a:off x="3238500" y="119634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68</xdr:row>
      <xdr:rowOff>28575</xdr:rowOff>
    </xdr:from>
    <xdr:to>
      <xdr:col>13</xdr:col>
      <xdr:colOff>250404</xdr:colOff>
      <xdr:row>68</xdr:row>
      <xdr:rowOff>214688</xdr:rowOff>
    </xdr:to>
    <xdr:sp macro="" textlink="">
      <xdr:nvSpPr>
        <xdr:cNvPr id="42" name="44 Flecha derecha">
          <a:extLst>
            <a:ext uri="{FF2B5EF4-FFF2-40B4-BE49-F238E27FC236}">
              <a16:creationId xmlns="" xmlns:a16="http://schemas.microsoft.com/office/drawing/2014/main" id="{00000000-0008-0000-0600-00002A000000}"/>
            </a:ext>
          </a:extLst>
        </xdr:cNvPr>
        <xdr:cNvSpPr/>
      </xdr:nvSpPr>
      <xdr:spPr>
        <a:xfrm>
          <a:off x="3248025" y="151257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69</xdr:row>
      <xdr:rowOff>9525</xdr:rowOff>
    </xdr:from>
    <xdr:to>
      <xdr:col>13</xdr:col>
      <xdr:colOff>240879</xdr:colOff>
      <xdr:row>69</xdr:row>
      <xdr:rowOff>195638</xdr:rowOff>
    </xdr:to>
    <xdr:sp macro="" textlink="">
      <xdr:nvSpPr>
        <xdr:cNvPr id="43" name="44 Flecha derecha">
          <a:extLst>
            <a:ext uri="{FF2B5EF4-FFF2-40B4-BE49-F238E27FC236}">
              <a16:creationId xmlns="" xmlns:a16="http://schemas.microsoft.com/office/drawing/2014/main" id="{00000000-0008-0000-0600-00002B000000}"/>
            </a:ext>
          </a:extLst>
        </xdr:cNvPr>
        <xdr:cNvSpPr/>
      </xdr:nvSpPr>
      <xdr:spPr>
        <a:xfrm>
          <a:off x="3238500" y="1542097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80</xdr:row>
      <xdr:rowOff>28575</xdr:rowOff>
    </xdr:from>
    <xdr:to>
      <xdr:col>13</xdr:col>
      <xdr:colOff>250404</xdr:colOff>
      <xdr:row>80</xdr:row>
      <xdr:rowOff>214688</xdr:rowOff>
    </xdr:to>
    <xdr:sp macro="" textlink="">
      <xdr:nvSpPr>
        <xdr:cNvPr id="45" name="44 Flecha derecha">
          <a:extLst>
            <a:ext uri="{FF2B5EF4-FFF2-40B4-BE49-F238E27FC236}">
              <a16:creationId xmlns="" xmlns:a16="http://schemas.microsoft.com/office/drawing/2014/main" id="{00000000-0008-0000-0600-00002D000000}"/>
            </a:ext>
          </a:extLst>
        </xdr:cNvPr>
        <xdr:cNvSpPr/>
      </xdr:nvSpPr>
      <xdr:spPr>
        <a:xfrm>
          <a:off x="3248025" y="190881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81</xdr:row>
      <xdr:rowOff>9525</xdr:rowOff>
    </xdr:from>
    <xdr:to>
      <xdr:col>13</xdr:col>
      <xdr:colOff>240879</xdr:colOff>
      <xdr:row>81</xdr:row>
      <xdr:rowOff>195638</xdr:rowOff>
    </xdr:to>
    <xdr:sp macro="" textlink="">
      <xdr:nvSpPr>
        <xdr:cNvPr id="46" name="44 Flecha derecha">
          <a:extLst>
            <a:ext uri="{FF2B5EF4-FFF2-40B4-BE49-F238E27FC236}">
              <a16:creationId xmlns="" xmlns:a16="http://schemas.microsoft.com/office/drawing/2014/main" id="{00000000-0008-0000-0600-00002E000000}"/>
            </a:ext>
          </a:extLst>
        </xdr:cNvPr>
        <xdr:cNvSpPr/>
      </xdr:nvSpPr>
      <xdr:spPr>
        <a:xfrm>
          <a:off x="3238500" y="1938337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108</xdr:row>
      <xdr:rowOff>28575</xdr:rowOff>
    </xdr:from>
    <xdr:to>
      <xdr:col>13</xdr:col>
      <xdr:colOff>250404</xdr:colOff>
      <xdr:row>108</xdr:row>
      <xdr:rowOff>214688</xdr:rowOff>
    </xdr:to>
    <xdr:sp macro="" textlink="">
      <xdr:nvSpPr>
        <xdr:cNvPr id="47" name="46 Flecha derecha">
          <a:extLst>
            <a:ext uri="{FF2B5EF4-FFF2-40B4-BE49-F238E27FC236}">
              <a16:creationId xmlns="" xmlns:a16="http://schemas.microsoft.com/office/drawing/2014/main" id="{00000000-0008-0000-0600-00002F000000}"/>
            </a:ext>
          </a:extLst>
        </xdr:cNvPr>
        <xdr:cNvSpPr/>
      </xdr:nvSpPr>
      <xdr:spPr>
        <a:xfrm>
          <a:off x="3248025" y="3220402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109</xdr:row>
      <xdr:rowOff>9525</xdr:rowOff>
    </xdr:from>
    <xdr:to>
      <xdr:col>13</xdr:col>
      <xdr:colOff>240879</xdr:colOff>
      <xdr:row>109</xdr:row>
      <xdr:rowOff>195638</xdr:rowOff>
    </xdr:to>
    <xdr:sp macro="" textlink="">
      <xdr:nvSpPr>
        <xdr:cNvPr id="48" name="44 Flecha derecha">
          <a:extLst>
            <a:ext uri="{FF2B5EF4-FFF2-40B4-BE49-F238E27FC236}">
              <a16:creationId xmlns="" xmlns:a16="http://schemas.microsoft.com/office/drawing/2014/main" id="{00000000-0008-0000-0600-000030000000}"/>
            </a:ext>
          </a:extLst>
        </xdr:cNvPr>
        <xdr:cNvSpPr/>
      </xdr:nvSpPr>
      <xdr:spPr>
        <a:xfrm>
          <a:off x="3238500" y="3249930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86590</xdr:colOff>
      <xdr:row>10</xdr:row>
      <xdr:rowOff>71004</xdr:rowOff>
    </xdr:from>
    <xdr:to>
      <xdr:col>14</xdr:col>
      <xdr:colOff>2753</xdr:colOff>
      <xdr:row>10</xdr:row>
      <xdr:rowOff>257117</xdr:rowOff>
    </xdr:to>
    <xdr:sp macro="" textlink="">
      <xdr:nvSpPr>
        <xdr:cNvPr id="31" name="44 Flecha derecha">
          <a:extLst>
            <a:ext uri="{FF2B5EF4-FFF2-40B4-BE49-F238E27FC236}">
              <a16:creationId xmlns="" xmlns:a16="http://schemas.microsoft.com/office/drawing/2014/main" id="{00000000-0008-0000-0600-000025000000}"/>
            </a:ext>
          </a:extLst>
        </xdr:cNvPr>
        <xdr:cNvSpPr/>
      </xdr:nvSpPr>
      <xdr:spPr>
        <a:xfrm>
          <a:off x="3290454" y="3188277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86590</xdr:colOff>
      <xdr:row>9</xdr:row>
      <xdr:rowOff>51954</xdr:rowOff>
    </xdr:from>
    <xdr:to>
      <xdr:col>14</xdr:col>
      <xdr:colOff>2753</xdr:colOff>
      <xdr:row>9</xdr:row>
      <xdr:rowOff>238067</xdr:rowOff>
    </xdr:to>
    <xdr:sp macro="" textlink="">
      <xdr:nvSpPr>
        <xdr:cNvPr id="39" name="44 Flecha derecha">
          <a:extLst>
            <a:ext uri="{FF2B5EF4-FFF2-40B4-BE49-F238E27FC236}">
              <a16:creationId xmlns="" xmlns:a16="http://schemas.microsoft.com/office/drawing/2014/main" id="{00000000-0008-0000-0600-000026000000}"/>
            </a:ext>
          </a:extLst>
        </xdr:cNvPr>
        <xdr:cNvSpPr/>
      </xdr:nvSpPr>
      <xdr:spPr>
        <a:xfrm>
          <a:off x="3290454" y="2857499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31</xdr:row>
      <xdr:rowOff>28575</xdr:rowOff>
    </xdr:from>
    <xdr:to>
      <xdr:col>13</xdr:col>
      <xdr:colOff>250404</xdr:colOff>
      <xdr:row>31</xdr:row>
      <xdr:rowOff>214688</xdr:rowOff>
    </xdr:to>
    <xdr:sp macro="" textlink="">
      <xdr:nvSpPr>
        <xdr:cNvPr id="44" name="44 Flecha derecha">
          <a:extLst>
            <a:ext uri="{FF2B5EF4-FFF2-40B4-BE49-F238E27FC236}">
              <a16:creationId xmlns="" xmlns:a16="http://schemas.microsoft.com/office/drawing/2014/main" id="{00000000-0008-0000-0600-000028000000}"/>
            </a:ext>
          </a:extLst>
        </xdr:cNvPr>
        <xdr:cNvSpPr/>
      </xdr:nvSpPr>
      <xdr:spPr>
        <a:xfrm>
          <a:off x="3261014" y="16515484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32</xdr:row>
      <xdr:rowOff>9525</xdr:rowOff>
    </xdr:from>
    <xdr:to>
      <xdr:col>13</xdr:col>
      <xdr:colOff>240879</xdr:colOff>
      <xdr:row>32</xdr:row>
      <xdr:rowOff>195638</xdr:rowOff>
    </xdr:to>
    <xdr:sp macro="" textlink="">
      <xdr:nvSpPr>
        <xdr:cNvPr id="51" name="44 Flecha derecha">
          <a:extLst>
            <a:ext uri="{FF2B5EF4-FFF2-40B4-BE49-F238E27FC236}">
              <a16:creationId xmlns="" xmlns:a16="http://schemas.microsoft.com/office/drawing/2014/main" id="{00000000-0008-0000-0600-000029000000}"/>
            </a:ext>
          </a:extLst>
        </xdr:cNvPr>
        <xdr:cNvSpPr/>
      </xdr:nvSpPr>
      <xdr:spPr>
        <a:xfrm>
          <a:off x="3251489" y="16808161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57150</xdr:colOff>
      <xdr:row>56</xdr:row>
      <xdr:rowOff>28575</xdr:rowOff>
    </xdr:from>
    <xdr:to>
      <xdr:col>13</xdr:col>
      <xdr:colOff>250404</xdr:colOff>
      <xdr:row>56</xdr:row>
      <xdr:rowOff>214688</xdr:rowOff>
    </xdr:to>
    <xdr:sp macro="" textlink="">
      <xdr:nvSpPr>
        <xdr:cNvPr id="52" name="51 Flecha derecha">
          <a:extLst>
            <a:ext uri="{FF2B5EF4-FFF2-40B4-BE49-F238E27FC236}">
              <a16:creationId xmlns="" xmlns:a16="http://schemas.microsoft.com/office/drawing/2014/main" id="{00000000-0008-0000-0600-000031000000}"/>
            </a:ext>
          </a:extLst>
        </xdr:cNvPr>
        <xdr:cNvSpPr/>
      </xdr:nvSpPr>
      <xdr:spPr>
        <a:xfrm>
          <a:off x="3261014" y="44986575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47625</xdr:colOff>
      <xdr:row>57</xdr:row>
      <xdr:rowOff>9525</xdr:rowOff>
    </xdr:from>
    <xdr:to>
      <xdr:col>13</xdr:col>
      <xdr:colOff>240879</xdr:colOff>
      <xdr:row>57</xdr:row>
      <xdr:rowOff>195638</xdr:rowOff>
    </xdr:to>
    <xdr:sp macro="" textlink="">
      <xdr:nvSpPr>
        <xdr:cNvPr id="53" name="44 Flecha derecha">
          <a:extLst>
            <a:ext uri="{FF2B5EF4-FFF2-40B4-BE49-F238E27FC236}">
              <a16:creationId xmlns="" xmlns:a16="http://schemas.microsoft.com/office/drawing/2014/main" id="{00000000-0008-0000-0600-000032000000}"/>
            </a:ext>
          </a:extLst>
        </xdr:cNvPr>
        <xdr:cNvSpPr/>
      </xdr:nvSpPr>
      <xdr:spPr>
        <a:xfrm>
          <a:off x="3251489" y="45279252"/>
          <a:ext cx="747435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7</xdr:col>
      <xdr:colOff>152400</xdr:colOff>
      <xdr:row>113</xdr:row>
      <xdr:rowOff>259080</xdr:rowOff>
    </xdr:from>
    <xdr:to>
      <xdr:col>7</xdr:col>
      <xdr:colOff>152400</xdr:colOff>
      <xdr:row>113</xdr:row>
      <xdr:rowOff>259080</xdr:rowOff>
    </xdr:to>
    <xdr:sp macro="" textlink="">
      <xdr:nvSpPr>
        <xdr:cNvPr id="54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114</xdr:row>
      <xdr:rowOff>259080</xdr:rowOff>
    </xdr:from>
    <xdr:to>
      <xdr:col>7</xdr:col>
      <xdr:colOff>152400</xdr:colOff>
      <xdr:row>114</xdr:row>
      <xdr:rowOff>259080</xdr:rowOff>
    </xdr:to>
    <xdr:sp macro="" textlink="">
      <xdr:nvSpPr>
        <xdr:cNvPr id="55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115</xdr:row>
      <xdr:rowOff>259080</xdr:rowOff>
    </xdr:from>
    <xdr:to>
      <xdr:col>7</xdr:col>
      <xdr:colOff>152400</xdr:colOff>
      <xdr:row>115</xdr:row>
      <xdr:rowOff>259080</xdr:rowOff>
    </xdr:to>
    <xdr:sp macro="" textlink="">
      <xdr:nvSpPr>
        <xdr:cNvPr id="56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116</xdr:row>
      <xdr:rowOff>259080</xdr:rowOff>
    </xdr:from>
    <xdr:to>
      <xdr:col>7</xdr:col>
      <xdr:colOff>152400</xdr:colOff>
      <xdr:row>116</xdr:row>
      <xdr:rowOff>259080</xdr:rowOff>
    </xdr:to>
    <xdr:sp macro="" textlink="">
      <xdr:nvSpPr>
        <xdr:cNvPr id="57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113</xdr:row>
      <xdr:rowOff>259080</xdr:rowOff>
    </xdr:from>
    <xdr:to>
      <xdr:col>7</xdr:col>
      <xdr:colOff>152400</xdr:colOff>
      <xdr:row>113</xdr:row>
      <xdr:rowOff>259080</xdr:rowOff>
    </xdr:to>
    <xdr:sp macro="" textlink="">
      <xdr:nvSpPr>
        <xdr:cNvPr id="58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114</xdr:row>
      <xdr:rowOff>259080</xdr:rowOff>
    </xdr:from>
    <xdr:to>
      <xdr:col>7</xdr:col>
      <xdr:colOff>152400</xdr:colOff>
      <xdr:row>114</xdr:row>
      <xdr:rowOff>259080</xdr:rowOff>
    </xdr:to>
    <xdr:sp macro="" textlink="">
      <xdr:nvSpPr>
        <xdr:cNvPr id="59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115</xdr:row>
      <xdr:rowOff>259080</xdr:rowOff>
    </xdr:from>
    <xdr:to>
      <xdr:col>7</xdr:col>
      <xdr:colOff>152400</xdr:colOff>
      <xdr:row>115</xdr:row>
      <xdr:rowOff>259080</xdr:rowOff>
    </xdr:to>
    <xdr:sp macro="" textlink="">
      <xdr:nvSpPr>
        <xdr:cNvPr id="60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116</xdr:row>
      <xdr:rowOff>259080</xdr:rowOff>
    </xdr:from>
    <xdr:to>
      <xdr:col>7</xdr:col>
      <xdr:colOff>152400</xdr:colOff>
      <xdr:row>116</xdr:row>
      <xdr:rowOff>259080</xdr:rowOff>
    </xdr:to>
    <xdr:sp macro="" textlink="">
      <xdr:nvSpPr>
        <xdr:cNvPr id="61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395592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121</xdr:row>
      <xdr:rowOff>259080</xdr:rowOff>
    </xdr:from>
    <xdr:to>
      <xdr:col>12</xdr:col>
      <xdr:colOff>152400</xdr:colOff>
      <xdr:row>121</xdr:row>
      <xdr:rowOff>259080</xdr:rowOff>
    </xdr:to>
    <xdr:sp macro="" textlink="">
      <xdr:nvSpPr>
        <xdr:cNvPr id="62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407784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121</xdr:row>
      <xdr:rowOff>259080</xdr:rowOff>
    </xdr:from>
    <xdr:to>
      <xdr:col>12</xdr:col>
      <xdr:colOff>152400</xdr:colOff>
      <xdr:row>121</xdr:row>
      <xdr:rowOff>259080</xdr:rowOff>
    </xdr:to>
    <xdr:sp macro="" textlink="">
      <xdr:nvSpPr>
        <xdr:cNvPr id="63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2238375" y="4077843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122</xdr:row>
      <xdr:rowOff>259080</xdr:rowOff>
    </xdr:from>
    <xdr:to>
      <xdr:col>12</xdr:col>
      <xdr:colOff>152400</xdr:colOff>
      <xdr:row>122</xdr:row>
      <xdr:rowOff>259080</xdr:rowOff>
    </xdr:to>
    <xdr:sp macro="" textlink="">
      <xdr:nvSpPr>
        <xdr:cNvPr id="64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122</xdr:row>
      <xdr:rowOff>259080</xdr:rowOff>
    </xdr:from>
    <xdr:to>
      <xdr:col>12</xdr:col>
      <xdr:colOff>152400</xdr:colOff>
      <xdr:row>122</xdr:row>
      <xdr:rowOff>259080</xdr:rowOff>
    </xdr:to>
    <xdr:sp macro="" textlink="">
      <xdr:nvSpPr>
        <xdr:cNvPr id="65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123</xdr:row>
      <xdr:rowOff>259080</xdr:rowOff>
    </xdr:from>
    <xdr:to>
      <xdr:col>12</xdr:col>
      <xdr:colOff>152400</xdr:colOff>
      <xdr:row>123</xdr:row>
      <xdr:rowOff>259080</xdr:rowOff>
    </xdr:to>
    <xdr:sp macro="" textlink="">
      <xdr:nvSpPr>
        <xdr:cNvPr id="66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123</xdr:row>
      <xdr:rowOff>259080</xdr:rowOff>
    </xdr:from>
    <xdr:to>
      <xdr:col>12</xdr:col>
      <xdr:colOff>152400</xdr:colOff>
      <xdr:row>123</xdr:row>
      <xdr:rowOff>259080</xdr:rowOff>
    </xdr:to>
    <xdr:sp macro="" textlink="">
      <xdr:nvSpPr>
        <xdr:cNvPr id="67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124</xdr:row>
      <xdr:rowOff>259080</xdr:rowOff>
    </xdr:from>
    <xdr:to>
      <xdr:col>12</xdr:col>
      <xdr:colOff>152400</xdr:colOff>
      <xdr:row>124</xdr:row>
      <xdr:rowOff>259080</xdr:rowOff>
    </xdr:to>
    <xdr:sp macro="" textlink="">
      <xdr:nvSpPr>
        <xdr:cNvPr id="68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124</xdr:row>
      <xdr:rowOff>259080</xdr:rowOff>
    </xdr:from>
    <xdr:to>
      <xdr:col>12</xdr:col>
      <xdr:colOff>152400</xdr:colOff>
      <xdr:row>124</xdr:row>
      <xdr:rowOff>259080</xdr:rowOff>
    </xdr:to>
    <xdr:sp macro="" textlink="">
      <xdr:nvSpPr>
        <xdr:cNvPr id="69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125</xdr:row>
      <xdr:rowOff>259080</xdr:rowOff>
    </xdr:from>
    <xdr:to>
      <xdr:col>12</xdr:col>
      <xdr:colOff>152400</xdr:colOff>
      <xdr:row>125</xdr:row>
      <xdr:rowOff>259080</xdr:rowOff>
    </xdr:to>
    <xdr:sp macro="" textlink="">
      <xdr:nvSpPr>
        <xdr:cNvPr id="70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125</xdr:row>
      <xdr:rowOff>259080</xdr:rowOff>
    </xdr:from>
    <xdr:to>
      <xdr:col>12</xdr:col>
      <xdr:colOff>152400</xdr:colOff>
      <xdr:row>125</xdr:row>
      <xdr:rowOff>259080</xdr:rowOff>
    </xdr:to>
    <xdr:sp macro="" textlink="">
      <xdr:nvSpPr>
        <xdr:cNvPr id="71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126</xdr:row>
      <xdr:rowOff>259080</xdr:rowOff>
    </xdr:from>
    <xdr:to>
      <xdr:col>12</xdr:col>
      <xdr:colOff>152400</xdr:colOff>
      <xdr:row>126</xdr:row>
      <xdr:rowOff>259080</xdr:rowOff>
    </xdr:to>
    <xdr:sp macro="" textlink="">
      <xdr:nvSpPr>
        <xdr:cNvPr id="72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126</xdr:row>
      <xdr:rowOff>259080</xdr:rowOff>
    </xdr:from>
    <xdr:to>
      <xdr:col>12</xdr:col>
      <xdr:colOff>152400</xdr:colOff>
      <xdr:row>126</xdr:row>
      <xdr:rowOff>259080</xdr:rowOff>
    </xdr:to>
    <xdr:sp macro="" textlink="">
      <xdr:nvSpPr>
        <xdr:cNvPr id="73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121</xdr:row>
      <xdr:rowOff>259080</xdr:rowOff>
    </xdr:from>
    <xdr:to>
      <xdr:col>16</xdr:col>
      <xdr:colOff>152400</xdr:colOff>
      <xdr:row>121</xdr:row>
      <xdr:rowOff>259080</xdr:rowOff>
    </xdr:to>
    <xdr:sp macro="" textlink="">
      <xdr:nvSpPr>
        <xdr:cNvPr id="74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121</xdr:row>
      <xdr:rowOff>259080</xdr:rowOff>
    </xdr:from>
    <xdr:to>
      <xdr:col>16</xdr:col>
      <xdr:colOff>152400</xdr:colOff>
      <xdr:row>121</xdr:row>
      <xdr:rowOff>259080</xdr:rowOff>
    </xdr:to>
    <xdr:sp macro="" textlink="">
      <xdr:nvSpPr>
        <xdr:cNvPr id="75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37528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122</xdr:row>
      <xdr:rowOff>259080</xdr:rowOff>
    </xdr:from>
    <xdr:to>
      <xdr:col>16</xdr:col>
      <xdr:colOff>152400</xdr:colOff>
      <xdr:row>122</xdr:row>
      <xdr:rowOff>259080</xdr:rowOff>
    </xdr:to>
    <xdr:sp macro="" textlink="">
      <xdr:nvSpPr>
        <xdr:cNvPr id="76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122</xdr:row>
      <xdr:rowOff>259080</xdr:rowOff>
    </xdr:from>
    <xdr:to>
      <xdr:col>16</xdr:col>
      <xdr:colOff>152400</xdr:colOff>
      <xdr:row>122</xdr:row>
      <xdr:rowOff>259080</xdr:rowOff>
    </xdr:to>
    <xdr:sp macro="" textlink="">
      <xdr:nvSpPr>
        <xdr:cNvPr id="77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123</xdr:row>
      <xdr:rowOff>259080</xdr:rowOff>
    </xdr:from>
    <xdr:to>
      <xdr:col>16</xdr:col>
      <xdr:colOff>152400</xdr:colOff>
      <xdr:row>123</xdr:row>
      <xdr:rowOff>259080</xdr:rowOff>
    </xdr:to>
    <xdr:sp macro="" textlink="">
      <xdr:nvSpPr>
        <xdr:cNvPr id="78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152400</xdr:colOff>
      <xdr:row>123</xdr:row>
      <xdr:rowOff>259080</xdr:rowOff>
    </xdr:from>
    <xdr:to>
      <xdr:col>16</xdr:col>
      <xdr:colOff>152400</xdr:colOff>
      <xdr:row>123</xdr:row>
      <xdr:rowOff>259080</xdr:rowOff>
    </xdr:to>
    <xdr:sp macro="" textlink="">
      <xdr:nvSpPr>
        <xdr:cNvPr id="79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121</xdr:row>
      <xdr:rowOff>259080</xdr:rowOff>
    </xdr:from>
    <xdr:to>
      <xdr:col>21</xdr:col>
      <xdr:colOff>152400</xdr:colOff>
      <xdr:row>121</xdr:row>
      <xdr:rowOff>259080</xdr:rowOff>
    </xdr:to>
    <xdr:sp macro="" textlink="">
      <xdr:nvSpPr>
        <xdr:cNvPr id="80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121</xdr:row>
      <xdr:rowOff>259080</xdr:rowOff>
    </xdr:from>
    <xdr:to>
      <xdr:col>21</xdr:col>
      <xdr:colOff>152400</xdr:colOff>
      <xdr:row>121</xdr:row>
      <xdr:rowOff>259080</xdr:rowOff>
    </xdr:to>
    <xdr:sp macro="" textlink="">
      <xdr:nvSpPr>
        <xdr:cNvPr id="81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5114925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122</xdr:row>
      <xdr:rowOff>259080</xdr:rowOff>
    </xdr:from>
    <xdr:to>
      <xdr:col>21</xdr:col>
      <xdr:colOff>152400</xdr:colOff>
      <xdr:row>122</xdr:row>
      <xdr:rowOff>259080</xdr:rowOff>
    </xdr:to>
    <xdr:sp macro="" textlink="">
      <xdr:nvSpPr>
        <xdr:cNvPr id="82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122</xdr:row>
      <xdr:rowOff>259080</xdr:rowOff>
    </xdr:from>
    <xdr:to>
      <xdr:col>21</xdr:col>
      <xdr:colOff>152400</xdr:colOff>
      <xdr:row>122</xdr:row>
      <xdr:rowOff>259080</xdr:rowOff>
    </xdr:to>
    <xdr:sp macro="" textlink="">
      <xdr:nvSpPr>
        <xdr:cNvPr id="83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123</xdr:row>
      <xdr:rowOff>259080</xdr:rowOff>
    </xdr:from>
    <xdr:to>
      <xdr:col>21</xdr:col>
      <xdr:colOff>152400</xdr:colOff>
      <xdr:row>123</xdr:row>
      <xdr:rowOff>259080</xdr:rowOff>
    </xdr:to>
    <xdr:sp macro="" textlink="">
      <xdr:nvSpPr>
        <xdr:cNvPr id="84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123</xdr:row>
      <xdr:rowOff>259080</xdr:rowOff>
    </xdr:from>
    <xdr:to>
      <xdr:col>21</xdr:col>
      <xdr:colOff>152400</xdr:colOff>
      <xdr:row>123</xdr:row>
      <xdr:rowOff>259080</xdr:rowOff>
    </xdr:to>
    <xdr:sp macro="" textlink="">
      <xdr:nvSpPr>
        <xdr:cNvPr id="85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124</xdr:row>
      <xdr:rowOff>259080</xdr:rowOff>
    </xdr:from>
    <xdr:to>
      <xdr:col>21</xdr:col>
      <xdr:colOff>152400</xdr:colOff>
      <xdr:row>124</xdr:row>
      <xdr:rowOff>259080</xdr:rowOff>
    </xdr:to>
    <xdr:sp macro="" textlink="">
      <xdr:nvSpPr>
        <xdr:cNvPr id="86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124</xdr:row>
      <xdr:rowOff>259080</xdr:rowOff>
    </xdr:from>
    <xdr:to>
      <xdr:col>21</xdr:col>
      <xdr:colOff>152400</xdr:colOff>
      <xdr:row>124</xdr:row>
      <xdr:rowOff>259080</xdr:rowOff>
    </xdr:to>
    <xdr:sp macro="" textlink="">
      <xdr:nvSpPr>
        <xdr:cNvPr id="87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125</xdr:row>
      <xdr:rowOff>259080</xdr:rowOff>
    </xdr:from>
    <xdr:to>
      <xdr:col>21</xdr:col>
      <xdr:colOff>152400</xdr:colOff>
      <xdr:row>125</xdr:row>
      <xdr:rowOff>259080</xdr:rowOff>
    </xdr:to>
    <xdr:sp macro="" textlink="">
      <xdr:nvSpPr>
        <xdr:cNvPr id="88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152400</xdr:colOff>
      <xdr:row>125</xdr:row>
      <xdr:rowOff>259080</xdr:rowOff>
    </xdr:from>
    <xdr:to>
      <xdr:col>21</xdr:col>
      <xdr:colOff>152400</xdr:colOff>
      <xdr:row>125</xdr:row>
      <xdr:rowOff>259080</xdr:rowOff>
    </xdr:to>
    <xdr:sp macro="" textlink="">
      <xdr:nvSpPr>
        <xdr:cNvPr id="89" name="Line 166">
          <a:extLst>
            <a:ext uri="{FF2B5EF4-FFF2-40B4-BE49-F238E27FC236}">
              <a16:creationId xmlns="" xmlns:a16="http://schemas.microsoft.com/office/drawing/2014/main" id="{00000000-0008-0000-0600-0000B7700D00}"/>
            </a:ext>
          </a:extLst>
        </xdr:cNvPr>
        <xdr:cNvSpPr>
          <a:spLocks noChangeShapeType="1"/>
        </xdr:cNvSpPr>
      </xdr:nvSpPr>
      <xdr:spPr bwMode="auto">
        <a:xfrm flipH="1">
          <a:off x="6496050" y="432358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40818</xdr:colOff>
      <xdr:row>0</xdr:row>
      <xdr:rowOff>182335</xdr:rowOff>
    </xdr:from>
    <xdr:to>
      <xdr:col>6</xdr:col>
      <xdr:colOff>212631</xdr:colOff>
      <xdr:row>2</xdr:row>
      <xdr:rowOff>249645</xdr:rowOff>
    </xdr:to>
    <xdr:pic>
      <xdr:nvPicPr>
        <xdr:cNvPr id="6" name="Imagen 39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61" y="182335"/>
          <a:ext cx="1526177" cy="686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221521</xdr:colOff>
      <xdr:row>0</xdr:row>
      <xdr:rowOff>266699</xdr:rowOff>
    </xdr:from>
    <xdr:to>
      <xdr:col>11</xdr:col>
      <xdr:colOff>232406</xdr:colOff>
      <xdr:row>2</xdr:row>
      <xdr:rowOff>304799</xdr:rowOff>
    </xdr:to>
    <xdr:pic>
      <xdr:nvPicPr>
        <xdr:cNvPr id="7" name="Imagen 40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521" y="266699"/>
          <a:ext cx="142929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57694</xdr:colOff>
      <xdr:row>0</xdr:row>
      <xdr:rowOff>156210</xdr:rowOff>
    </xdr:from>
    <xdr:to>
      <xdr:col>49</xdr:col>
      <xdr:colOff>133895</xdr:colOff>
      <xdr:row>3</xdr:row>
      <xdr:rowOff>73660</xdr:rowOff>
    </xdr:to>
    <xdr:pic>
      <xdr:nvPicPr>
        <xdr:cNvPr id="9" name="Imagen 42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4444" y="156210"/>
          <a:ext cx="1981201" cy="856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209234</xdr:colOff>
      <xdr:row>14</xdr:row>
      <xdr:rowOff>54428</xdr:rowOff>
    </xdr:from>
    <xdr:to>
      <xdr:col>15</xdr:col>
      <xdr:colOff>160042</xdr:colOff>
      <xdr:row>14</xdr:row>
      <xdr:rowOff>246211</xdr:rowOff>
    </xdr:to>
    <xdr:sp macro="" textlink="">
      <xdr:nvSpPr>
        <xdr:cNvPr id="13" name="40 Flecha derecha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SpPr/>
      </xdr:nvSpPr>
      <xdr:spPr>
        <a:xfrm>
          <a:off x="3202805" y="4122964"/>
          <a:ext cx="1039380" cy="19178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204108</xdr:colOff>
      <xdr:row>15</xdr:row>
      <xdr:rowOff>39382</xdr:rowOff>
    </xdr:from>
    <xdr:to>
      <xdr:col>15</xdr:col>
      <xdr:colOff>154916</xdr:colOff>
      <xdr:row>15</xdr:row>
      <xdr:rowOff>231165</xdr:rowOff>
    </xdr:to>
    <xdr:sp macro="" textlink="">
      <xdr:nvSpPr>
        <xdr:cNvPr id="14" name="40 Flecha derecha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SpPr/>
      </xdr:nvSpPr>
      <xdr:spPr>
        <a:xfrm>
          <a:off x="3197679" y="4420882"/>
          <a:ext cx="1039380" cy="19178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71438</xdr:colOff>
      <xdr:row>144</xdr:row>
      <xdr:rowOff>95250</xdr:rowOff>
    </xdr:from>
    <xdr:to>
      <xdr:col>13</xdr:col>
      <xdr:colOff>256848</xdr:colOff>
      <xdr:row>144</xdr:row>
      <xdr:rowOff>281363</xdr:rowOff>
    </xdr:to>
    <xdr:sp macro="" textlink="">
      <xdr:nvSpPr>
        <xdr:cNvPr id="16" name="44 Flecha derecha">
          <a:extLst>
            <a:ext uri="{FF2B5EF4-FFF2-40B4-BE49-F238E27FC236}">
              <a16:creationId xmlns="" xmlns:a16="http://schemas.microsoft.com/office/drawing/2014/main" id="{00000000-0008-0000-0700-000010000000}"/>
            </a:ext>
          </a:extLst>
        </xdr:cNvPr>
        <xdr:cNvSpPr/>
      </xdr:nvSpPr>
      <xdr:spPr>
        <a:xfrm>
          <a:off x="3814763" y="49758600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143</xdr:row>
      <xdr:rowOff>32658</xdr:rowOff>
    </xdr:from>
    <xdr:to>
      <xdr:col>13</xdr:col>
      <xdr:colOff>272498</xdr:colOff>
      <xdr:row>143</xdr:row>
      <xdr:rowOff>218771</xdr:rowOff>
    </xdr:to>
    <xdr:sp macro="" textlink="">
      <xdr:nvSpPr>
        <xdr:cNvPr id="17" name="44 Flecha derecha">
          <a:extLst>
            <a:ext uri="{FF2B5EF4-FFF2-40B4-BE49-F238E27FC236}">
              <a16:creationId xmlns="" xmlns:a16="http://schemas.microsoft.com/office/drawing/2014/main" id="{00000000-0008-0000-0700-000011000000}"/>
            </a:ext>
          </a:extLst>
        </xdr:cNvPr>
        <xdr:cNvSpPr/>
      </xdr:nvSpPr>
      <xdr:spPr>
        <a:xfrm>
          <a:off x="3830413" y="49381683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77560</xdr:colOff>
      <xdr:row>46</xdr:row>
      <xdr:rowOff>40821</xdr:rowOff>
    </xdr:from>
    <xdr:to>
      <xdr:col>14</xdr:col>
      <xdr:colOff>6835</xdr:colOff>
      <xdr:row>46</xdr:row>
      <xdr:rowOff>226934</xdr:rowOff>
    </xdr:to>
    <xdr:sp macro="" textlink="">
      <xdr:nvSpPr>
        <xdr:cNvPr id="25" name="24 Flecha derecha">
          <a:extLst>
            <a:ext uri="{FF2B5EF4-FFF2-40B4-BE49-F238E27FC236}">
              <a16:creationId xmlns="" xmlns:a16="http://schemas.microsoft.com/office/drawing/2014/main" id="{00000000-0008-0000-0700-000019000000}"/>
            </a:ext>
          </a:extLst>
        </xdr:cNvPr>
        <xdr:cNvSpPr/>
      </xdr:nvSpPr>
      <xdr:spPr>
        <a:xfrm>
          <a:off x="3424917" y="14695714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47</xdr:row>
      <xdr:rowOff>23132</xdr:rowOff>
    </xdr:from>
    <xdr:to>
      <xdr:col>13</xdr:col>
      <xdr:colOff>269453</xdr:colOff>
      <xdr:row>47</xdr:row>
      <xdr:rowOff>209245</xdr:rowOff>
    </xdr:to>
    <xdr:sp macro="" textlink="">
      <xdr:nvSpPr>
        <xdr:cNvPr id="26" name="44 Flecha derecha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/>
      </xdr:nvSpPr>
      <xdr:spPr>
        <a:xfrm>
          <a:off x="3415392" y="14990989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77560</xdr:colOff>
      <xdr:row>101</xdr:row>
      <xdr:rowOff>40821</xdr:rowOff>
    </xdr:from>
    <xdr:to>
      <xdr:col>14</xdr:col>
      <xdr:colOff>6835</xdr:colOff>
      <xdr:row>101</xdr:row>
      <xdr:rowOff>226934</xdr:rowOff>
    </xdr:to>
    <xdr:sp macro="" textlink="">
      <xdr:nvSpPr>
        <xdr:cNvPr id="29" name="28 Flecha derecha">
          <a:extLst>
            <a:ext uri="{FF2B5EF4-FFF2-40B4-BE49-F238E27FC236}">
              <a16:creationId xmlns="" xmlns:a16="http://schemas.microsoft.com/office/drawing/2014/main" id="{00000000-0008-0000-0700-00001D000000}"/>
            </a:ext>
          </a:extLst>
        </xdr:cNvPr>
        <xdr:cNvSpPr/>
      </xdr:nvSpPr>
      <xdr:spPr>
        <a:xfrm>
          <a:off x="3424917" y="34684607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102</xdr:row>
      <xdr:rowOff>23132</xdr:rowOff>
    </xdr:from>
    <xdr:to>
      <xdr:col>13</xdr:col>
      <xdr:colOff>269453</xdr:colOff>
      <xdr:row>102</xdr:row>
      <xdr:rowOff>209245</xdr:rowOff>
    </xdr:to>
    <xdr:sp macro="" textlink="">
      <xdr:nvSpPr>
        <xdr:cNvPr id="30" name="44 Flecha derecha">
          <a:extLst>
            <a:ext uri="{FF2B5EF4-FFF2-40B4-BE49-F238E27FC236}">
              <a16:creationId xmlns="" xmlns:a16="http://schemas.microsoft.com/office/drawing/2014/main" id="{00000000-0008-0000-0700-00001E000000}"/>
            </a:ext>
          </a:extLst>
        </xdr:cNvPr>
        <xdr:cNvSpPr/>
      </xdr:nvSpPr>
      <xdr:spPr>
        <a:xfrm>
          <a:off x="3415392" y="34979882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63953</xdr:colOff>
      <xdr:row>109</xdr:row>
      <xdr:rowOff>54428</xdr:rowOff>
    </xdr:from>
    <xdr:to>
      <xdr:col>13</xdr:col>
      <xdr:colOff>265371</xdr:colOff>
      <xdr:row>109</xdr:row>
      <xdr:rowOff>240541</xdr:rowOff>
    </xdr:to>
    <xdr:sp macro="" textlink="">
      <xdr:nvSpPr>
        <xdr:cNvPr id="31" name="30 Flecha derecha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SpPr/>
      </xdr:nvSpPr>
      <xdr:spPr>
        <a:xfrm>
          <a:off x="3411310" y="37514892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54428</xdr:colOff>
      <xdr:row>110</xdr:row>
      <xdr:rowOff>36738</xdr:rowOff>
    </xdr:from>
    <xdr:to>
      <xdr:col>13</xdr:col>
      <xdr:colOff>255846</xdr:colOff>
      <xdr:row>110</xdr:row>
      <xdr:rowOff>222851</xdr:rowOff>
    </xdr:to>
    <xdr:sp macro="" textlink="">
      <xdr:nvSpPr>
        <xdr:cNvPr id="32" name="44 Flecha derecha">
          <a:extLst>
            <a:ext uri="{FF2B5EF4-FFF2-40B4-BE49-F238E27FC236}">
              <a16:creationId xmlns="" xmlns:a16="http://schemas.microsoft.com/office/drawing/2014/main" id="{00000000-0008-0000-0700-000020000000}"/>
            </a:ext>
          </a:extLst>
        </xdr:cNvPr>
        <xdr:cNvSpPr/>
      </xdr:nvSpPr>
      <xdr:spPr>
        <a:xfrm>
          <a:off x="3401785" y="37810167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77560</xdr:colOff>
      <xdr:row>126</xdr:row>
      <xdr:rowOff>40821</xdr:rowOff>
    </xdr:from>
    <xdr:to>
      <xdr:col>14</xdr:col>
      <xdr:colOff>6835</xdr:colOff>
      <xdr:row>126</xdr:row>
      <xdr:rowOff>226934</xdr:rowOff>
    </xdr:to>
    <xdr:sp macro="" textlink="">
      <xdr:nvSpPr>
        <xdr:cNvPr id="33" name="32 Flecha derecha">
          <a:extLst>
            <a:ext uri="{FF2B5EF4-FFF2-40B4-BE49-F238E27FC236}">
              <a16:creationId xmlns="" xmlns:a16="http://schemas.microsoft.com/office/drawing/2014/main" id="{00000000-0008-0000-0700-000021000000}"/>
            </a:ext>
          </a:extLst>
        </xdr:cNvPr>
        <xdr:cNvSpPr/>
      </xdr:nvSpPr>
      <xdr:spPr>
        <a:xfrm>
          <a:off x="3424917" y="42195750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68035</xdr:colOff>
      <xdr:row>127</xdr:row>
      <xdr:rowOff>23132</xdr:rowOff>
    </xdr:from>
    <xdr:to>
      <xdr:col>13</xdr:col>
      <xdr:colOff>269453</xdr:colOff>
      <xdr:row>127</xdr:row>
      <xdr:rowOff>209245</xdr:rowOff>
    </xdr:to>
    <xdr:sp macro="" textlink="">
      <xdr:nvSpPr>
        <xdr:cNvPr id="34" name="44 Flecha derecha">
          <a:extLst>
            <a:ext uri="{FF2B5EF4-FFF2-40B4-BE49-F238E27FC236}">
              <a16:creationId xmlns="" xmlns:a16="http://schemas.microsoft.com/office/drawing/2014/main" id="{00000000-0008-0000-0700-000022000000}"/>
            </a:ext>
          </a:extLst>
        </xdr:cNvPr>
        <xdr:cNvSpPr/>
      </xdr:nvSpPr>
      <xdr:spPr>
        <a:xfrm>
          <a:off x="3415392" y="42491025"/>
          <a:ext cx="745704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236220</xdr:rowOff>
    </xdr:from>
    <xdr:to>
      <xdr:col>6</xdr:col>
      <xdr:colOff>172720</xdr:colOff>
      <xdr:row>3</xdr:row>
      <xdr:rowOff>100330</xdr:rowOff>
    </xdr:to>
    <xdr:pic>
      <xdr:nvPicPr>
        <xdr:cNvPr id="9" name="Imagen 39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8496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251460</xdr:colOff>
      <xdr:row>3</xdr:row>
      <xdr:rowOff>134620</xdr:rowOff>
    </xdr:to>
    <xdr:pic>
      <xdr:nvPicPr>
        <xdr:cNvPr id="10" name="Imagen 40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320040"/>
          <a:ext cx="147828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45720</xdr:colOff>
      <xdr:row>0</xdr:row>
      <xdr:rowOff>121920</xdr:rowOff>
    </xdr:from>
    <xdr:to>
      <xdr:col>43</xdr:col>
      <xdr:colOff>176530</xdr:colOff>
      <xdr:row>3</xdr:row>
      <xdr:rowOff>137160</xdr:rowOff>
    </xdr:to>
    <xdr:pic>
      <xdr:nvPicPr>
        <xdr:cNvPr id="11" name="Imagen 41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07140" y="121920"/>
          <a:ext cx="144780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114300</xdr:colOff>
      <xdr:row>0</xdr:row>
      <xdr:rowOff>182880</xdr:rowOff>
    </xdr:from>
    <xdr:to>
      <xdr:col>53</xdr:col>
      <xdr:colOff>172720</xdr:colOff>
      <xdr:row>4</xdr:row>
      <xdr:rowOff>24130</xdr:rowOff>
    </xdr:to>
    <xdr:pic>
      <xdr:nvPicPr>
        <xdr:cNvPr id="12" name="Imagen 42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7360" y="182880"/>
          <a:ext cx="2042160" cy="830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182880</xdr:colOff>
      <xdr:row>56</xdr:row>
      <xdr:rowOff>0</xdr:rowOff>
    </xdr:from>
    <xdr:to>
      <xdr:col>1</xdr:col>
      <xdr:colOff>182880</xdr:colOff>
      <xdr:row>56</xdr:row>
      <xdr:rowOff>0</xdr:rowOff>
    </xdr:to>
    <xdr:sp macro="" textlink="">
      <xdr:nvSpPr>
        <xdr:cNvPr id="24" name="Line 117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SpPr>
          <a:spLocks noChangeShapeType="1"/>
        </xdr:cNvSpPr>
      </xdr:nvSpPr>
      <xdr:spPr bwMode="auto">
        <a:xfrm>
          <a:off x="46482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56</xdr:row>
      <xdr:rowOff>0</xdr:rowOff>
    </xdr:from>
    <xdr:to>
      <xdr:col>4</xdr:col>
      <xdr:colOff>281940</xdr:colOff>
      <xdr:row>56</xdr:row>
      <xdr:rowOff>0</xdr:rowOff>
    </xdr:to>
    <xdr:sp macro="" textlink="">
      <xdr:nvSpPr>
        <xdr:cNvPr id="25" name="Line 118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56</xdr:row>
      <xdr:rowOff>0</xdr:rowOff>
    </xdr:from>
    <xdr:to>
      <xdr:col>4</xdr:col>
      <xdr:colOff>281940</xdr:colOff>
      <xdr:row>56</xdr:row>
      <xdr:rowOff>0</xdr:rowOff>
    </xdr:to>
    <xdr:sp macro="" textlink="">
      <xdr:nvSpPr>
        <xdr:cNvPr id="26" name="Line 148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56</xdr:row>
      <xdr:rowOff>0</xdr:rowOff>
    </xdr:from>
    <xdr:to>
      <xdr:col>4</xdr:col>
      <xdr:colOff>281940</xdr:colOff>
      <xdr:row>56</xdr:row>
      <xdr:rowOff>0</xdr:rowOff>
    </xdr:to>
    <xdr:sp macro="" textlink="">
      <xdr:nvSpPr>
        <xdr:cNvPr id="27" name="Line 149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693420</xdr:colOff>
      <xdr:row>56</xdr:row>
      <xdr:rowOff>0</xdr:rowOff>
    </xdr:from>
    <xdr:to>
      <xdr:col>4</xdr:col>
      <xdr:colOff>281940</xdr:colOff>
      <xdr:row>56</xdr:row>
      <xdr:rowOff>0</xdr:rowOff>
    </xdr:to>
    <xdr:sp macro="" textlink="">
      <xdr:nvSpPr>
        <xdr:cNvPr id="28" name="Line 162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>
          <a:spLocks noChangeShapeType="1"/>
        </xdr:cNvSpPr>
      </xdr:nvSpPr>
      <xdr:spPr bwMode="auto">
        <a:xfrm>
          <a:off x="1409700" y="18943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289560</xdr:colOff>
      <xdr:row>56</xdr:row>
      <xdr:rowOff>0</xdr:rowOff>
    </xdr:from>
    <xdr:to>
      <xdr:col>4</xdr:col>
      <xdr:colOff>281940</xdr:colOff>
      <xdr:row>56</xdr:row>
      <xdr:rowOff>0</xdr:rowOff>
    </xdr:to>
    <xdr:sp macro="" textlink="">
      <xdr:nvSpPr>
        <xdr:cNvPr id="29" name="Line 165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>
          <a:spLocks noChangeShapeType="1"/>
        </xdr:cNvSpPr>
      </xdr:nvSpPr>
      <xdr:spPr bwMode="auto">
        <a:xfrm flipH="1">
          <a:off x="1409700" y="189433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152400</xdr:colOff>
      <xdr:row>55</xdr:row>
      <xdr:rowOff>259080</xdr:rowOff>
    </xdr:from>
    <xdr:to>
      <xdr:col>17</xdr:col>
      <xdr:colOff>152400</xdr:colOff>
      <xdr:row>55</xdr:row>
      <xdr:rowOff>259080</xdr:rowOff>
    </xdr:to>
    <xdr:sp macro="" textlink="">
      <xdr:nvSpPr>
        <xdr:cNvPr id="30" name="Line 166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SpPr>
          <a:spLocks noChangeShapeType="1"/>
        </xdr:cNvSpPr>
      </xdr:nvSpPr>
      <xdr:spPr bwMode="auto">
        <a:xfrm flipH="1">
          <a:off x="5029200" y="179527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71438</xdr:colOff>
      <xdr:row>61</xdr:row>
      <xdr:rowOff>95250</xdr:rowOff>
    </xdr:from>
    <xdr:to>
      <xdr:col>13</xdr:col>
      <xdr:colOff>256848</xdr:colOff>
      <xdr:row>61</xdr:row>
      <xdr:rowOff>281363</xdr:rowOff>
    </xdr:to>
    <xdr:sp macro="" textlink="">
      <xdr:nvSpPr>
        <xdr:cNvPr id="32" name="44 Flecha derecha">
          <a:extLst>
            <a:ext uri="{FF2B5EF4-FFF2-40B4-BE49-F238E27FC236}">
              <a16:creationId xmlns="" xmlns:a16="http://schemas.microsoft.com/office/drawing/2014/main" id="{00000000-0008-0000-0800-000020000000}"/>
            </a:ext>
          </a:extLst>
        </xdr:cNvPr>
        <xdr:cNvSpPr/>
      </xdr:nvSpPr>
      <xdr:spPr>
        <a:xfrm>
          <a:off x="3452813" y="47596425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87088</xdr:colOff>
      <xdr:row>60</xdr:row>
      <xdr:rowOff>32658</xdr:rowOff>
    </xdr:from>
    <xdr:to>
      <xdr:col>13</xdr:col>
      <xdr:colOff>272498</xdr:colOff>
      <xdr:row>60</xdr:row>
      <xdr:rowOff>218771</xdr:rowOff>
    </xdr:to>
    <xdr:sp macro="" textlink="">
      <xdr:nvSpPr>
        <xdr:cNvPr id="33" name="44 Flecha derecha">
          <a:extLst>
            <a:ext uri="{FF2B5EF4-FFF2-40B4-BE49-F238E27FC236}">
              <a16:creationId xmlns="" xmlns:a16="http://schemas.microsoft.com/office/drawing/2014/main" id="{00000000-0008-0000-0800-000021000000}"/>
            </a:ext>
          </a:extLst>
        </xdr:cNvPr>
        <xdr:cNvSpPr/>
      </xdr:nvSpPr>
      <xdr:spPr>
        <a:xfrm>
          <a:off x="3468463" y="47219508"/>
          <a:ext cx="737860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56030</xdr:colOff>
      <xdr:row>15</xdr:row>
      <xdr:rowOff>95410</xdr:rowOff>
    </xdr:from>
    <xdr:to>
      <xdr:col>13</xdr:col>
      <xdr:colOff>225432</xdr:colOff>
      <xdr:row>15</xdr:row>
      <xdr:rowOff>281523</xdr:rowOff>
    </xdr:to>
    <xdr:sp macro="" textlink="">
      <xdr:nvSpPr>
        <xdr:cNvPr id="23" name="44 Flecha derecha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SpPr/>
      </xdr:nvSpPr>
      <xdr:spPr>
        <a:xfrm>
          <a:off x="3137648" y="4409675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71680</xdr:colOff>
      <xdr:row>14</xdr:row>
      <xdr:rowOff>33618</xdr:rowOff>
    </xdr:from>
    <xdr:to>
      <xdr:col>13</xdr:col>
      <xdr:colOff>241082</xdr:colOff>
      <xdr:row>14</xdr:row>
      <xdr:rowOff>219731</xdr:rowOff>
    </xdr:to>
    <xdr:sp macro="" textlink="">
      <xdr:nvSpPr>
        <xdr:cNvPr id="31" name="44 Flecha derecha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/>
      </xdr:nvSpPr>
      <xdr:spPr>
        <a:xfrm>
          <a:off x="3153298" y="4034118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56030</xdr:colOff>
      <xdr:row>29</xdr:row>
      <xdr:rowOff>95411</xdr:rowOff>
    </xdr:from>
    <xdr:to>
      <xdr:col>13</xdr:col>
      <xdr:colOff>225432</xdr:colOff>
      <xdr:row>29</xdr:row>
      <xdr:rowOff>281524</xdr:rowOff>
    </xdr:to>
    <xdr:sp macro="" textlink="">
      <xdr:nvSpPr>
        <xdr:cNvPr id="34" name="44 Flecha derecha">
          <a:extLst>
            <a:ext uri="{FF2B5EF4-FFF2-40B4-BE49-F238E27FC236}">
              <a16:creationId xmlns="" xmlns:a16="http://schemas.microsoft.com/office/drawing/2014/main" id="{00000000-0008-0000-0800-000022000000}"/>
            </a:ext>
          </a:extLst>
        </xdr:cNvPr>
        <xdr:cNvSpPr/>
      </xdr:nvSpPr>
      <xdr:spPr>
        <a:xfrm>
          <a:off x="3137648" y="9205793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71680</xdr:colOff>
      <xdr:row>28</xdr:row>
      <xdr:rowOff>33618</xdr:rowOff>
    </xdr:from>
    <xdr:to>
      <xdr:col>13</xdr:col>
      <xdr:colOff>241082</xdr:colOff>
      <xdr:row>28</xdr:row>
      <xdr:rowOff>219731</xdr:rowOff>
    </xdr:to>
    <xdr:sp macro="" textlink="">
      <xdr:nvSpPr>
        <xdr:cNvPr id="35" name="44 Flecha derecha">
          <a:extLst>
            <a:ext uri="{FF2B5EF4-FFF2-40B4-BE49-F238E27FC236}">
              <a16:creationId xmlns="" xmlns:a16="http://schemas.microsoft.com/office/drawing/2014/main" id="{00000000-0008-0000-0800-000023000000}"/>
            </a:ext>
          </a:extLst>
        </xdr:cNvPr>
        <xdr:cNvSpPr/>
      </xdr:nvSpPr>
      <xdr:spPr>
        <a:xfrm>
          <a:off x="3153298" y="8830236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56030</xdr:colOff>
      <xdr:row>40</xdr:row>
      <xdr:rowOff>95410</xdr:rowOff>
    </xdr:from>
    <xdr:to>
      <xdr:col>13</xdr:col>
      <xdr:colOff>225432</xdr:colOff>
      <xdr:row>40</xdr:row>
      <xdr:rowOff>281523</xdr:rowOff>
    </xdr:to>
    <xdr:sp macro="" textlink="">
      <xdr:nvSpPr>
        <xdr:cNvPr id="36" name="44 Flecha derecha">
          <a:extLst>
            <a:ext uri="{FF2B5EF4-FFF2-40B4-BE49-F238E27FC236}">
              <a16:creationId xmlns="" xmlns:a16="http://schemas.microsoft.com/office/drawing/2014/main" id="{00000000-0008-0000-0800-000024000000}"/>
            </a:ext>
          </a:extLst>
        </xdr:cNvPr>
        <xdr:cNvSpPr/>
      </xdr:nvSpPr>
      <xdr:spPr>
        <a:xfrm>
          <a:off x="3137648" y="12657204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11</xdr:col>
      <xdr:colOff>71680</xdr:colOff>
      <xdr:row>39</xdr:row>
      <xdr:rowOff>33618</xdr:rowOff>
    </xdr:from>
    <xdr:to>
      <xdr:col>13</xdr:col>
      <xdr:colOff>241082</xdr:colOff>
      <xdr:row>39</xdr:row>
      <xdr:rowOff>219731</xdr:rowOff>
    </xdr:to>
    <xdr:sp macro="" textlink="">
      <xdr:nvSpPr>
        <xdr:cNvPr id="37" name="44 Flecha derecha">
          <a:extLst>
            <a:ext uri="{FF2B5EF4-FFF2-40B4-BE49-F238E27FC236}">
              <a16:creationId xmlns="" xmlns:a16="http://schemas.microsoft.com/office/drawing/2014/main" id="{00000000-0008-0000-0800-000025000000}"/>
            </a:ext>
          </a:extLst>
        </xdr:cNvPr>
        <xdr:cNvSpPr/>
      </xdr:nvSpPr>
      <xdr:spPr>
        <a:xfrm>
          <a:off x="3153298" y="12281647"/>
          <a:ext cx="729696" cy="186113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236220</xdr:rowOff>
    </xdr:from>
    <xdr:to>
      <xdr:col>6</xdr:col>
      <xdr:colOff>167640</xdr:colOff>
      <xdr:row>2</xdr:row>
      <xdr:rowOff>297180</xdr:rowOff>
    </xdr:to>
    <xdr:pic>
      <xdr:nvPicPr>
        <xdr:cNvPr id="883846" name="Imagen 39">
          <a:extLst>
            <a:ext uri="{FF2B5EF4-FFF2-40B4-BE49-F238E27FC236}">
              <a16:creationId xmlns="" xmlns:a16="http://schemas.microsoft.com/office/drawing/2014/main" id="{00000000-0008-0000-0900-0000867C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236220"/>
          <a:ext cx="15849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182880</xdr:colOff>
      <xdr:row>1</xdr:row>
      <xdr:rowOff>7620</xdr:rowOff>
    </xdr:from>
    <xdr:to>
      <xdr:col>12</xdr:col>
      <xdr:colOff>251460</xdr:colOff>
      <xdr:row>3</xdr:row>
      <xdr:rowOff>45720</xdr:rowOff>
    </xdr:to>
    <xdr:pic>
      <xdr:nvPicPr>
        <xdr:cNvPr id="883847" name="Imagen 40">
          <a:extLst>
            <a:ext uri="{FF2B5EF4-FFF2-40B4-BE49-F238E27FC236}">
              <a16:creationId xmlns="" xmlns:a16="http://schemas.microsoft.com/office/drawing/2014/main" id="{00000000-0008-0000-0900-0000877C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320040"/>
          <a:ext cx="147828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190500</xdr:colOff>
      <xdr:row>0</xdr:row>
      <xdr:rowOff>220980</xdr:rowOff>
    </xdr:from>
    <xdr:to>
      <xdr:col>49</xdr:col>
      <xdr:colOff>259080</xdr:colOff>
      <xdr:row>3</xdr:row>
      <xdr:rowOff>137160</xdr:rowOff>
    </xdr:to>
    <xdr:pic>
      <xdr:nvPicPr>
        <xdr:cNvPr id="883849" name="Imagen 42">
          <a:extLst>
            <a:ext uri="{FF2B5EF4-FFF2-40B4-BE49-F238E27FC236}">
              <a16:creationId xmlns="" xmlns:a16="http://schemas.microsoft.com/office/drawing/2014/main" id="{00000000-0008-0000-0900-0000897C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220980"/>
          <a:ext cx="1935480" cy="830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525780</xdr:colOff>
      <xdr:row>11</xdr:row>
      <xdr:rowOff>0</xdr:rowOff>
    </xdr:from>
    <xdr:to>
      <xdr:col>1</xdr:col>
      <xdr:colOff>281940</xdr:colOff>
      <xdr:row>11</xdr:row>
      <xdr:rowOff>0</xdr:rowOff>
    </xdr:to>
    <xdr:sp macro="" textlink="">
      <xdr:nvSpPr>
        <xdr:cNvPr id="883850" name="Line 120">
          <a:extLst>
            <a:ext uri="{FF2B5EF4-FFF2-40B4-BE49-F238E27FC236}">
              <a16:creationId xmlns="" xmlns:a16="http://schemas.microsoft.com/office/drawing/2014/main" id="{00000000-0008-0000-0900-00008A7C0D00}"/>
            </a:ext>
          </a:extLst>
        </xdr:cNvPr>
        <xdr:cNvSpPr>
          <a:spLocks noChangeShapeType="1"/>
        </xdr:cNvSpPr>
      </xdr:nvSpPr>
      <xdr:spPr bwMode="auto">
        <a:xfrm flipH="1">
          <a:off x="563880" y="3436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11</xdr:row>
      <xdr:rowOff>0</xdr:rowOff>
    </xdr:from>
    <xdr:to>
      <xdr:col>27</xdr:col>
      <xdr:colOff>281940</xdr:colOff>
      <xdr:row>11</xdr:row>
      <xdr:rowOff>0</xdr:rowOff>
    </xdr:to>
    <xdr:sp macro="" textlink="">
      <xdr:nvSpPr>
        <xdr:cNvPr id="883851" name="Line 120">
          <a:extLst>
            <a:ext uri="{FF2B5EF4-FFF2-40B4-BE49-F238E27FC236}">
              <a16:creationId xmlns="" xmlns:a16="http://schemas.microsoft.com/office/drawing/2014/main" id="{00000000-0008-0000-0900-00008B7C0D00}"/>
            </a:ext>
          </a:extLst>
        </xdr:cNvPr>
        <xdr:cNvSpPr>
          <a:spLocks noChangeShapeType="1"/>
        </xdr:cNvSpPr>
      </xdr:nvSpPr>
      <xdr:spPr bwMode="auto">
        <a:xfrm flipH="1">
          <a:off x="7894320" y="34366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21</xdr:row>
      <xdr:rowOff>0</xdr:rowOff>
    </xdr:from>
    <xdr:to>
      <xdr:col>1</xdr:col>
      <xdr:colOff>281940</xdr:colOff>
      <xdr:row>21</xdr:row>
      <xdr:rowOff>0</xdr:rowOff>
    </xdr:to>
    <xdr:sp macro="" textlink="">
      <xdr:nvSpPr>
        <xdr:cNvPr id="883852" name="Line 120">
          <a:extLst>
            <a:ext uri="{FF2B5EF4-FFF2-40B4-BE49-F238E27FC236}">
              <a16:creationId xmlns="" xmlns:a16="http://schemas.microsoft.com/office/drawing/2014/main" id="{00000000-0008-0000-0900-00008C7C0D00}"/>
            </a:ext>
          </a:extLst>
        </xdr:cNvPr>
        <xdr:cNvSpPr>
          <a:spLocks noChangeShapeType="1"/>
        </xdr:cNvSpPr>
      </xdr:nvSpPr>
      <xdr:spPr bwMode="auto">
        <a:xfrm flipH="1">
          <a:off x="56388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21</xdr:row>
      <xdr:rowOff>0</xdr:rowOff>
    </xdr:from>
    <xdr:to>
      <xdr:col>27</xdr:col>
      <xdr:colOff>281940</xdr:colOff>
      <xdr:row>21</xdr:row>
      <xdr:rowOff>0</xdr:rowOff>
    </xdr:to>
    <xdr:sp macro="" textlink="">
      <xdr:nvSpPr>
        <xdr:cNvPr id="883853" name="Line 120">
          <a:extLst>
            <a:ext uri="{FF2B5EF4-FFF2-40B4-BE49-F238E27FC236}">
              <a16:creationId xmlns="" xmlns:a16="http://schemas.microsoft.com/office/drawing/2014/main" id="{00000000-0008-0000-0900-00008D7C0D00}"/>
            </a:ext>
          </a:extLst>
        </xdr:cNvPr>
        <xdr:cNvSpPr>
          <a:spLocks noChangeShapeType="1"/>
        </xdr:cNvSpPr>
      </xdr:nvSpPr>
      <xdr:spPr bwMode="auto">
        <a:xfrm flipH="1">
          <a:off x="789432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21</xdr:row>
      <xdr:rowOff>0</xdr:rowOff>
    </xdr:from>
    <xdr:to>
      <xdr:col>1</xdr:col>
      <xdr:colOff>281940</xdr:colOff>
      <xdr:row>21</xdr:row>
      <xdr:rowOff>0</xdr:rowOff>
    </xdr:to>
    <xdr:sp macro="" textlink="">
      <xdr:nvSpPr>
        <xdr:cNvPr id="883854" name="Line 120">
          <a:extLst>
            <a:ext uri="{FF2B5EF4-FFF2-40B4-BE49-F238E27FC236}">
              <a16:creationId xmlns="" xmlns:a16="http://schemas.microsoft.com/office/drawing/2014/main" id="{00000000-0008-0000-0900-00008E7C0D00}"/>
            </a:ext>
          </a:extLst>
        </xdr:cNvPr>
        <xdr:cNvSpPr>
          <a:spLocks noChangeShapeType="1"/>
        </xdr:cNvSpPr>
      </xdr:nvSpPr>
      <xdr:spPr bwMode="auto">
        <a:xfrm flipH="1">
          <a:off x="56388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21</xdr:row>
      <xdr:rowOff>0</xdr:rowOff>
    </xdr:from>
    <xdr:to>
      <xdr:col>27</xdr:col>
      <xdr:colOff>281940</xdr:colOff>
      <xdr:row>21</xdr:row>
      <xdr:rowOff>0</xdr:rowOff>
    </xdr:to>
    <xdr:sp macro="" textlink="">
      <xdr:nvSpPr>
        <xdr:cNvPr id="883855" name="Line 120">
          <a:extLst>
            <a:ext uri="{FF2B5EF4-FFF2-40B4-BE49-F238E27FC236}">
              <a16:creationId xmlns="" xmlns:a16="http://schemas.microsoft.com/office/drawing/2014/main" id="{00000000-0008-0000-0900-00008F7C0D00}"/>
            </a:ext>
          </a:extLst>
        </xdr:cNvPr>
        <xdr:cNvSpPr>
          <a:spLocks noChangeShapeType="1"/>
        </xdr:cNvSpPr>
      </xdr:nvSpPr>
      <xdr:spPr bwMode="auto">
        <a:xfrm flipH="1">
          <a:off x="7894320" y="656082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31</xdr:row>
      <xdr:rowOff>0</xdr:rowOff>
    </xdr:from>
    <xdr:to>
      <xdr:col>1</xdr:col>
      <xdr:colOff>281940</xdr:colOff>
      <xdr:row>31</xdr:row>
      <xdr:rowOff>0</xdr:rowOff>
    </xdr:to>
    <xdr:sp macro="" textlink="">
      <xdr:nvSpPr>
        <xdr:cNvPr id="883856" name="Line 120">
          <a:extLst>
            <a:ext uri="{FF2B5EF4-FFF2-40B4-BE49-F238E27FC236}">
              <a16:creationId xmlns="" xmlns:a16="http://schemas.microsoft.com/office/drawing/2014/main" id="{00000000-0008-0000-0900-0000907C0D00}"/>
            </a:ext>
          </a:extLst>
        </xdr:cNvPr>
        <xdr:cNvSpPr>
          <a:spLocks noChangeShapeType="1"/>
        </xdr:cNvSpPr>
      </xdr:nvSpPr>
      <xdr:spPr bwMode="auto">
        <a:xfrm flipH="1">
          <a:off x="56388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31</xdr:row>
      <xdr:rowOff>0</xdr:rowOff>
    </xdr:from>
    <xdr:to>
      <xdr:col>27</xdr:col>
      <xdr:colOff>281940</xdr:colOff>
      <xdr:row>31</xdr:row>
      <xdr:rowOff>0</xdr:rowOff>
    </xdr:to>
    <xdr:sp macro="" textlink="">
      <xdr:nvSpPr>
        <xdr:cNvPr id="883857" name="Line 120">
          <a:extLst>
            <a:ext uri="{FF2B5EF4-FFF2-40B4-BE49-F238E27FC236}">
              <a16:creationId xmlns="" xmlns:a16="http://schemas.microsoft.com/office/drawing/2014/main" id="{00000000-0008-0000-0900-0000917C0D00}"/>
            </a:ext>
          </a:extLst>
        </xdr:cNvPr>
        <xdr:cNvSpPr>
          <a:spLocks noChangeShapeType="1"/>
        </xdr:cNvSpPr>
      </xdr:nvSpPr>
      <xdr:spPr bwMode="auto">
        <a:xfrm flipH="1">
          <a:off x="789432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31</xdr:row>
      <xdr:rowOff>0</xdr:rowOff>
    </xdr:from>
    <xdr:to>
      <xdr:col>1</xdr:col>
      <xdr:colOff>281940</xdr:colOff>
      <xdr:row>31</xdr:row>
      <xdr:rowOff>0</xdr:rowOff>
    </xdr:to>
    <xdr:sp macro="" textlink="">
      <xdr:nvSpPr>
        <xdr:cNvPr id="883858" name="Line 120">
          <a:extLst>
            <a:ext uri="{FF2B5EF4-FFF2-40B4-BE49-F238E27FC236}">
              <a16:creationId xmlns="" xmlns:a16="http://schemas.microsoft.com/office/drawing/2014/main" id="{00000000-0008-0000-0900-0000927C0D00}"/>
            </a:ext>
          </a:extLst>
        </xdr:cNvPr>
        <xdr:cNvSpPr>
          <a:spLocks noChangeShapeType="1"/>
        </xdr:cNvSpPr>
      </xdr:nvSpPr>
      <xdr:spPr bwMode="auto">
        <a:xfrm flipH="1">
          <a:off x="56388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31</xdr:row>
      <xdr:rowOff>0</xdr:rowOff>
    </xdr:from>
    <xdr:to>
      <xdr:col>27</xdr:col>
      <xdr:colOff>281940</xdr:colOff>
      <xdr:row>31</xdr:row>
      <xdr:rowOff>0</xdr:rowOff>
    </xdr:to>
    <xdr:sp macro="" textlink="">
      <xdr:nvSpPr>
        <xdr:cNvPr id="883859" name="Line 120">
          <a:extLst>
            <a:ext uri="{FF2B5EF4-FFF2-40B4-BE49-F238E27FC236}">
              <a16:creationId xmlns="" xmlns:a16="http://schemas.microsoft.com/office/drawing/2014/main" id="{00000000-0008-0000-0900-0000937C0D00}"/>
            </a:ext>
          </a:extLst>
        </xdr:cNvPr>
        <xdr:cNvSpPr>
          <a:spLocks noChangeShapeType="1"/>
        </xdr:cNvSpPr>
      </xdr:nvSpPr>
      <xdr:spPr bwMode="auto">
        <a:xfrm flipH="1">
          <a:off x="7894320" y="975360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41</xdr:row>
      <xdr:rowOff>0</xdr:rowOff>
    </xdr:from>
    <xdr:to>
      <xdr:col>1</xdr:col>
      <xdr:colOff>281940</xdr:colOff>
      <xdr:row>41</xdr:row>
      <xdr:rowOff>0</xdr:rowOff>
    </xdr:to>
    <xdr:sp macro="" textlink="">
      <xdr:nvSpPr>
        <xdr:cNvPr id="883860" name="Line 120">
          <a:extLst>
            <a:ext uri="{FF2B5EF4-FFF2-40B4-BE49-F238E27FC236}">
              <a16:creationId xmlns="" xmlns:a16="http://schemas.microsoft.com/office/drawing/2014/main" id="{00000000-0008-0000-0900-0000947C0D00}"/>
            </a:ext>
          </a:extLst>
        </xdr:cNvPr>
        <xdr:cNvSpPr>
          <a:spLocks noChangeShapeType="1"/>
        </xdr:cNvSpPr>
      </xdr:nvSpPr>
      <xdr:spPr bwMode="auto">
        <a:xfrm flipH="1">
          <a:off x="56388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41</xdr:row>
      <xdr:rowOff>0</xdr:rowOff>
    </xdr:from>
    <xdr:to>
      <xdr:col>27</xdr:col>
      <xdr:colOff>281940</xdr:colOff>
      <xdr:row>41</xdr:row>
      <xdr:rowOff>0</xdr:rowOff>
    </xdr:to>
    <xdr:sp macro="" textlink="">
      <xdr:nvSpPr>
        <xdr:cNvPr id="883861" name="Line 120">
          <a:extLst>
            <a:ext uri="{FF2B5EF4-FFF2-40B4-BE49-F238E27FC236}">
              <a16:creationId xmlns="" xmlns:a16="http://schemas.microsoft.com/office/drawing/2014/main" id="{00000000-0008-0000-0900-0000957C0D00}"/>
            </a:ext>
          </a:extLst>
        </xdr:cNvPr>
        <xdr:cNvSpPr>
          <a:spLocks noChangeShapeType="1"/>
        </xdr:cNvSpPr>
      </xdr:nvSpPr>
      <xdr:spPr bwMode="auto">
        <a:xfrm flipH="1">
          <a:off x="789432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525780</xdr:colOff>
      <xdr:row>41</xdr:row>
      <xdr:rowOff>0</xdr:rowOff>
    </xdr:from>
    <xdr:to>
      <xdr:col>1</xdr:col>
      <xdr:colOff>281940</xdr:colOff>
      <xdr:row>41</xdr:row>
      <xdr:rowOff>0</xdr:rowOff>
    </xdr:to>
    <xdr:sp macro="" textlink="">
      <xdr:nvSpPr>
        <xdr:cNvPr id="883862" name="Line 120">
          <a:extLst>
            <a:ext uri="{FF2B5EF4-FFF2-40B4-BE49-F238E27FC236}">
              <a16:creationId xmlns="" xmlns:a16="http://schemas.microsoft.com/office/drawing/2014/main" id="{00000000-0008-0000-0900-0000967C0D00}"/>
            </a:ext>
          </a:extLst>
        </xdr:cNvPr>
        <xdr:cNvSpPr>
          <a:spLocks noChangeShapeType="1"/>
        </xdr:cNvSpPr>
      </xdr:nvSpPr>
      <xdr:spPr bwMode="auto">
        <a:xfrm flipH="1">
          <a:off x="56388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525780</xdr:colOff>
      <xdr:row>41</xdr:row>
      <xdr:rowOff>0</xdr:rowOff>
    </xdr:from>
    <xdr:to>
      <xdr:col>27</xdr:col>
      <xdr:colOff>281940</xdr:colOff>
      <xdr:row>41</xdr:row>
      <xdr:rowOff>0</xdr:rowOff>
    </xdr:to>
    <xdr:sp macro="" textlink="">
      <xdr:nvSpPr>
        <xdr:cNvPr id="883863" name="Line 120">
          <a:extLst>
            <a:ext uri="{FF2B5EF4-FFF2-40B4-BE49-F238E27FC236}">
              <a16:creationId xmlns="" xmlns:a16="http://schemas.microsoft.com/office/drawing/2014/main" id="{00000000-0008-0000-0900-0000977C0D00}"/>
            </a:ext>
          </a:extLst>
        </xdr:cNvPr>
        <xdr:cNvSpPr>
          <a:spLocks noChangeShapeType="1"/>
        </xdr:cNvSpPr>
      </xdr:nvSpPr>
      <xdr:spPr bwMode="auto">
        <a:xfrm flipH="1">
          <a:off x="7894320" y="12946380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236"/>
  <sheetViews>
    <sheetView showGridLines="0" view="pageBreakPreview" topLeftCell="A165" zoomScale="70" zoomScaleNormal="10" zoomScaleSheetLayoutView="70" zoomScalePageLayoutView="55" workbookViewId="0">
      <selection activeCell="B9" sqref="B9:BA9"/>
    </sheetView>
  </sheetViews>
  <sheetFormatPr baseColWidth="10" defaultColWidth="11.5703125" defaultRowHeight="24.75" customHeight="1" x14ac:dyDescent="0.25"/>
  <cols>
    <col min="1" max="3" width="4.140625" style="1" customWidth="1"/>
    <col min="4" max="4" width="6.85546875" style="1" customWidth="1"/>
    <col min="5" max="12" width="4.140625" style="1" customWidth="1"/>
    <col min="13" max="13" width="8" style="1" customWidth="1"/>
    <col min="14" max="14" width="4.42578125" style="1" bestFit="1" customWidth="1"/>
    <col min="15" max="15" width="7.42578125" style="1" customWidth="1"/>
    <col min="16" max="16" width="9.28515625" style="1" customWidth="1"/>
    <col min="17" max="17" width="7.5703125" style="1" customWidth="1"/>
    <col min="18" max="24" width="4.140625" style="1" customWidth="1"/>
    <col min="25" max="25" width="5.5703125" style="1" customWidth="1"/>
    <col min="26" max="28" width="4.140625" style="1" customWidth="1"/>
    <col min="29" max="29" width="5.7109375" style="1" customWidth="1"/>
    <col min="30" max="30" width="4.140625" style="1" customWidth="1"/>
    <col min="31" max="31" width="5.42578125" style="1" customWidth="1"/>
    <col min="32" max="32" width="5.5703125" style="1" customWidth="1"/>
    <col min="33" max="33" width="6.7109375" style="1" customWidth="1"/>
    <col min="34" max="34" width="7.28515625" style="1" customWidth="1"/>
    <col min="35" max="35" width="9.42578125" style="1" customWidth="1"/>
    <col min="36" max="41" width="4.140625" style="1" customWidth="1"/>
    <col min="42" max="42" width="6.7109375" style="1" customWidth="1"/>
    <col min="43" max="53" width="4.140625" style="1" customWidth="1"/>
    <col min="54" max="54" width="22.7109375" style="1" customWidth="1"/>
    <col min="55" max="58" width="4.140625" style="1" customWidth="1"/>
    <col min="59" max="138" width="4.42578125" style="1" customWidth="1"/>
    <col min="139" max="227" width="11.5703125" style="1"/>
    <col min="228" max="228" width="2" style="1" customWidth="1"/>
    <col min="229" max="236" width="11.5703125" style="1"/>
    <col min="237" max="237" width="12.85546875" style="1" customWidth="1"/>
    <col min="238" max="238" width="12.7109375" style="1" customWidth="1"/>
    <col min="239" max="241" width="11.5703125" style="1"/>
    <col min="242" max="242" width="1.85546875" style="1" customWidth="1"/>
    <col min="243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24.7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24.75" customHeight="1" thickBot="1" x14ac:dyDescent="0.3">
      <c r="A4" s="86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869"/>
      <c r="O4" s="848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50"/>
      <c r="AO4" s="617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863"/>
    </row>
    <row r="5" spans="1:54" ht="24.75" customHeight="1" x14ac:dyDescent="0.35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</row>
    <row r="6" spans="1:54" ht="24.75" customHeight="1" x14ac:dyDescent="0.25">
      <c r="A6" s="43"/>
      <c r="B6" s="870" t="s">
        <v>308</v>
      </c>
      <c r="C6" s="871"/>
      <c r="D6" s="871"/>
      <c r="E6" s="871"/>
      <c r="F6" s="871"/>
      <c r="G6" s="871"/>
      <c r="H6" s="871"/>
      <c r="I6" s="871"/>
      <c r="J6" s="871"/>
      <c r="K6" s="871"/>
      <c r="L6" s="871"/>
      <c r="M6" s="871"/>
      <c r="N6" s="871"/>
      <c r="O6" s="871"/>
      <c r="P6" s="871"/>
      <c r="Q6" s="871"/>
      <c r="R6" s="871"/>
      <c r="S6" s="871"/>
      <c r="T6" s="871"/>
      <c r="U6" s="871"/>
      <c r="V6" s="871"/>
      <c r="W6" s="871"/>
      <c r="X6" s="871"/>
      <c r="Y6" s="871"/>
      <c r="Z6" s="871"/>
      <c r="AA6" s="871"/>
      <c r="AB6" s="871"/>
      <c r="AC6" s="871"/>
      <c r="AD6" s="871"/>
      <c r="AE6" s="871"/>
      <c r="AF6" s="871"/>
      <c r="AG6" s="871"/>
      <c r="AH6" s="871"/>
      <c r="AI6" s="871"/>
      <c r="AJ6" s="871"/>
      <c r="AK6" s="871"/>
      <c r="AL6" s="871"/>
      <c r="AM6" s="871"/>
      <c r="AN6" s="871"/>
      <c r="AO6" s="871"/>
      <c r="AP6" s="871"/>
      <c r="AQ6" s="871"/>
      <c r="AR6" s="871"/>
      <c r="AS6" s="871"/>
      <c r="AT6" s="871"/>
      <c r="AU6" s="871"/>
      <c r="AV6" s="871"/>
      <c r="AW6" s="871"/>
      <c r="AX6" s="871"/>
      <c r="AY6" s="871"/>
      <c r="AZ6" s="871"/>
      <c r="BA6" s="872"/>
    </row>
    <row r="7" spans="1:54" ht="24.75" customHeight="1" thickBot="1" x14ac:dyDescent="0.3">
      <c r="B7" s="873"/>
      <c r="C7" s="874"/>
      <c r="D7" s="874"/>
      <c r="E7" s="874"/>
      <c r="F7" s="874"/>
      <c r="G7" s="874"/>
      <c r="H7" s="874"/>
      <c r="I7" s="874"/>
      <c r="J7" s="874"/>
      <c r="K7" s="874"/>
      <c r="L7" s="874"/>
      <c r="M7" s="874"/>
      <c r="N7" s="874"/>
      <c r="O7" s="874"/>
      <c r="P7" s="874"/>
      <c r="Q7" s="874"/>
      <c r="R7" s="874"/>
      <c r="S7" s="874"/>
      <c r="T7" s="874"/>
      <c r="U7" s="874"/>
      <c r="V7" s="874"/>
      <c r="W7" s="874"/>
      <c r="X7" s="874"/>
      <c r="Y7" s="874"/>
      <c r="Z7" s="874"/>
      <c r="AA7" s="874"/>
      <c r="AB7" s="874"/>
      <c r="AC7" s="874"/>
      <c r="AD7" s="874"/>
      <c r="AE7" s="874"/>
      <c r="AF7" s="874"/>
      <c r="AG7" s="874"/>
      <c r="AH7" s="874"/>
      <c r="AI7" s="874"/>
      <c r="AJ7" s="874"/>
      <c r="AK7" s="874"/>
      <c r="AL7" s="874"/>
      <c r="AM7" s="874"/>
      <c r="AN7" s="874"/>
      <c r="AO7" s="874"/>
      <c r="AP7" s="874"/>
      <c r="AQ7" s="874"/>
      <c r="AR7" s="874"/>
      <c r="AS7" s="874"/>
      <c r="AT7" s="874"/>
      <c r="AU7" s="874"/>
      <c r="AV7" s="874"/>
      <c r="AW7" s="874"/>
      <c r="AX7" s="874"/>
      <c r="AY7" s="874"/>
      <c r="AZ7" s="874"/>
      <c r="BA7" s="875"/>
    </row>
    <row r="8" spans="1:54" ht="24.75" customHeight="1" x14ac:dyDescent="0.3">
      <c r="B8" s="53"/>
      <c r="BA8" s="40"/>
    </row>
    <row r="9" spans="1:54" ht="24.75" customHeight="1" x14ac:dyDescent="0.25">
      <c r="B9" s="876" t="s">
        <v>180</v>
      </c>
      <c r="C9" s="877"/>
      <c r="D9" s="877"/>
      <c r="E9" s="877"/>
      <c r="F9" s="877"/>
      <c r="G9" s="877"/>
      <c r="H9" s="877"/>
      <c r="I9" s="877"/>
      <c r="J9" s="877"/>
      <c r="K9" s="877"/>
      <c r="L9" s="877"/>
      <c r="M9" s="877"/>
      <c r="N9" s="877"/>
      <c r="O9" s="877"/>
      <c r="P9" s="877"/>
      <c r="Q9" s="877"/>
      <c r="R9" s="877"/>
      <c r="S9" s="877"/>
      <c r="T9" s="877"/>
      <c r="U9" s="877"/>
      <c r="V9" s="877"/>
      <c r="W9" s="877"/>
      <c r="X9" s="877"/>
      <c r="Y9" s="877"/>
      <c r="Z9" s="877"/>
      <c r="AA9" s="877"/>
      <c r="AB9" s="877"/>
      <c r="AC9" s="877"/>
      <c r="AD9" s="877"/>
      <c r="AE9" s="877"/>
      <c r="AF9" s="877"/>
      <c r="AG9" s="877"/>
      <c r="AH9" s="877"/>
      <c r="AI9" s="877"/>
      <c r="AJ9" s="877"/>
      <c r="AK9" s="877"/>
      <c r="AL9" s="877"/>
      <c r="AM9" s="877"/>
      <c r="AN9" s="877"/>
      <c r="AO9" s="877"/>
      <c r="AP9" s="877"/>
      <c r="AQ9" s="877"/>
      <c r="AR9" s="877"/>
      <c r="AS9" s="877"/>
      <c r="AT9" s="877"/>
      <c r="AU9" s="877"/>
      <c r="AV9" s="877"/>
      <c r="AW9" s="877"/>
      <c r="AX9" s="877"/>
      <c r="AY9" s="877"/>
      <c r="AZ9" s="877"/>
      <c r="BA9" s="878"/>
    </row>
    <row r="10" spans="1:54" ht="24.75" customHeight="1" x14ac:dyDescent="0.3">
      <c r="B10" s="53"/>
      <c r="J10" s="2"/>
      <c r="BA10" s="40"/>
    </row>
    <row r="11" spans="1:54" ht="24.75" customHeight="1" x14ac:dyDescent="0.25">
      <c r="B11" s="879" t="s">
        <v>181</v>
      </c>
      <c r="C11" s="880"/>
      <c r="D11" s="880"/>
      <c r="E11" s="880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880" t="s">
        <v>186</v>
      </c>
      <c r="AC11" s="880"/>
      <c r="AD11" s="880"/>
      <c r="AE11" s="880"/>
      <c r="AF11" s="880"/>
      <c r="AG11" s="851"/>
      <c r="AH11" s="851"/>
      <c r="AI11" s="851"/>
      <c r="AJ11" s="851"/>
      <c r="AK11" s="851"/>
      <c r="AL11" s="851"/>
      <c r="AM11" s="851"/>
      <c r="AN11" s="851"/>
      <c r="AO11" s="851"/>
      <c r="AP11" s="851"/>
      <c r="AQ11" s="851"/>
      <c r="AR11" s="851"/>
      <c r="AS11" s="851"/>
      <c r="AT11" s="851"/>
      <c r="AU11" s="851"/>
      <c r="AV11" s="851"/>
      <c r="AW11" s="851"/>
      <c r="AX11" s="851"/>
      <c r="AY11" s="851"/>
      <c r="AZ11" s="851"/>
      <c r="BA11" s="852"/>
    </row>
    <row r="12" spans="1:54" ht="24.75" customHeight="1" x14ac:dyDescent="0.25">
      <c r="B12" s="881" t="s">
        <v>182</v>
      </c>
      <c r="C12" s="882"/>
      <c r="D12" s="882"/>
      <c r="E12" s="882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853" t="s">
        <v>187</v>
      </c>
      <c r="AC12" s="853"/>
      <c r="AD12" s="853"/>
      <c r="AE12" s="853"/>
      <c r="AF12" s="853"/>
      <c r="AG12" s="853"/>
      <c r="AH12" s="853"/>
      <c r="AI12" s="853"/>
      <c r="AJ12" s="853"/>
      <c r="AK12" s="853"/>
      <c r="AL12" s="853"/>
      <c r="AM12" s="853"/>
      <c r="AN12" s="853"/>
      <c r="AO12" s="853"/>
      <c r="AP12" s="853"/>
      <c r="AQ12" s="853"/>
      <c r="AR12" s="853"/>
      <c r="AS12" s="853"/>
      <c r="AT12" s="853"/>
      <c r="AU12" s="853"/>
      <c r="AV12" s="853"/>
      <c r="AW12" s="853"/>
      <c r="AX12" s="853"/>
      <c r="AY12" s="853"/>
      <c r="AZ12" s="853"/>
      <c r="BA12" s="854"/>
    </row>
    <row r="13" spans="1:54" ht="24.75" customHeight="1" x14ac:dyDescent="0.25">
      <c r="B13" s="883" t="s">
        <v>183</v>
      </c>
      <c r="C13" s="855"/>
      <c r="D13" s="855"/>
      <c r="E13" s="855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853" t="s">
        <v>188</v>
      </c>
      <c r="AC13" s="853"/>
      <c r="AD13" s="853"/>
      <c r="AE13" s="853"/>
      <c r="AF13" s="853"/>
      <c r="AG13" s="853"/>
      <c r="AH13" s="853"/>
      <c r="AI13" s="853"/>
      <c r="AJ13" s="853"/>
      <c r="AK13" s="853"/>
      <c r="AL13" s="853"/>
      <c r="AM13" s="853"/>
      <c r="AN13" s="853"/>
      <c r="AO13" s="853"/>
      <c r="AP13" s="853"/>
      <c r="AQ13" s="853"/>
      <c r="AR13" s="853"/>
      <c r="AS13" s="853"/>
      <c r="AT13" s="853"/>
      <c r="AU13" s="853"/>
      <c r="AV13" s="853"/>
      <c r="AW13" s="853"/>
      <c r="AX13" s="853"/>
      <c r="AY13" s="853"/>
      <c r="AZ13" s="853"/>
      <c r="BA13" s="854"/>
    </row>
    <row r="14" spans="1:54" ht="24.75" customHeight="1" x14ac:dyDescent="0.25">
      <c r="B14" s="883" t="s">
        <v>184</v>
      </c>
      <c r="C14" s="855"/>
      <c r="D14" s="855"/>
      <c r="E14" s="855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855" t="s">
        <v>189</v>
      </c>
      <c r="AC14" s="855"/>
      <c r="AD14" s="855"/>
      <c r="AE14" s="855"/>
      <c r="AF14" s="855"/>
      <c r="AG14" s="855"/>
      <c r="AH14" s="855"/>
      <c r="AI14" s="855"/>
      <c r="AJ14" s="855"/>
      <c r="AK14" s="855"/>
      <c r="AL14" s="855"/>
      <c r="AM14" s="855"/>
      <c r="AN14" s="855"/>
      <c r="AO14" s="855"/>
      <c r="AP14" s="855"/>
      <c r="AQ14" s="855"/>
      <c r="AR14" s="855"/>
      <c r="AS14" s="855"/>
      <c r="AT14" s="855"/>
      <c r="AU14" s="855"/>
      <c r="AV14" s="855"/>
      <c r="AW14" s="855"/>
      <c r="AX14" s="855"/>
      <c r="AY14" s="855"/>
      <c r="AZ14" s="855"/>
      <c r="BA14" s="856"/>
    </row>
    <row r="15" spans="1:54" ht="24.75" customHeight="1" x14ac:dyDescent="0.3">
      <c r="B15" s="884" t="s">
        <v>185</v>
      </c>
      <c r="C15" s="851"/>
      <c r="D15" s="851"/>
      <c r="E15" s="851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857" t="s">
        <v>190</v>
      </c>
      <c r="AC15" s="857"/>
      <c r="AD15" s="857"/>
      <c r="AE15" s="857"/>
      <c r="AF15" s="857"/>
      <c r="AG15" s="857"/>
      <c r="AH15" s="857"/>
      <c r="AI15" s="857"/>
      <c r="AJ15" s="857"/>
      <c r="AK15" s="857"/>
      <c r="AL15" s="857"/>
      <c r="AM15" s="857"/>
      <c r="AN15" s="857"/>
      <c r="AO15" s="857"/>
      <c r="AP15" s="857"/>
      <c r="AQ15" s="857"/>
      <c r="AR15" s="857"/>
      <c r="AS15" s="857"/>
      <c r="AT15" s="857"/>
      <c r="AU15" s="857"/>
      <c r="AV15" s="857"/>
      <c r="AW15" s="857"/>
      <c r="AX15" s="857"/>
      <c r="AY15" s="857"/>
      <c r="AZ15" s="857"/>
      <c r="BA15" s="858"/>
    </row>
    <row r="16" spans="1:54" ht="24.75" customHeight="1" thickBot="1" x14ac:dyDescent="0.35">
      <c r="B16" s="53"/>
      <c r="D16" s="3"/>
      <c r="BA16" s="40"/>
    </row>
    <row r="17" spans="2:53" ht="24.75" customHeight="1" x14ac:dyDescent="0.25">
      <c r="B17" s="833" t="s">
        <v>444</v>
      </c>
      <c r="C17" s="834"/>
      <c r="D17" s="834"/>
      <c r="E17" s="834"/>
      <c r="F17" s="834"/>
      <c r="G17" s="834"/>
      <c r="H17" s="834"/>
      <c r="I17" s="834"/>
      <c r="J17" s="834"/>
      <c r="K17" s="834"/>
      <c r="L17" s="834"/>
      <c r="M17" s="834"/>
      <c r="N17" s="834"/>
      <c r="O17" s="834"/>
      <c r="P17" s="834"/>
      <c r="Q17" s="834"/>
      <c r="R17" s="834"/>
      <c r="S17" s="834"/>
      <c r="T17" s="834"/>
      <c r="U17" s="834"/>
      <c r="V17" s="834"/>
      <c r="W17" s="834"/>
      <c r="X17" s="834"/>
      <c r="Y17" s="834"/>
      <c r="Z17" s="834"/>
      <c r="AA17" s="834"/>
      <c r="AB17" s="834"/>
      <c r="AC17" s="834"/>
      <c r="AD17" s="834"/>
      <c r="AE17" s="834"/>
      <c r="AF17" s="834"/>
      <c r="AG17" s="834"/>
      <c r="AH17" s="834"/>
      <c r="AI17" s="834"/>
      <c r="AJ17" s="834"/>
      <c r="AK17" s="834"/>
      <c r="AL17" s="834"/>
      <c r="AM17" s="834"/>
      <c r="AN17" s="834"/>
      <c r="AO17" s="834"/>
      <c r="AP17" s="834"/>
      <c r="AQ17" s="834"/>
      <c r="AR17" s="834"/>
      <c r="AS17" s="834"/>
      <c r="AT17" s="834"/>
      <c r="AU17" s="834"/>
      <c r="AV17" s="834"/>
      <c r="AW17" s="834"/>
      <c r="AX17" s="834"/>
      <c r="AY17" s="834"/>
      <c r="AZ17" s="834"/>
      <c r="BA17" s="835"/>
    </row>
    <row r="18" spans="2:53" ht="24.75" customHeight="1" thickBot="1" x14ac:dyDescent="0.3">
      <c r="B18" s="836"/>
      <c r="C18" s="837"/>
      <c r="D18" s="837"/>
      <c r="E18" s="837"/>
      <c r="F18" s="837"/>
      <c r="G18" s="837"/>
      <c r="H18" s="837"/>
      <c r="I18" s="837"/>
      <c r="J18" s="837"/>
      <c r="K18" s="837"/>
      <c r="L18" s="837"/>
      <c r="M18" s="837"/>
      <c r="N18" s="837"/>
      <c r="O18" s="837"/>
      <c r="P18" s="837"/>
      <c r="Q18" s="837"/>
      <c r="R18" s="837"/>
      <c r="S18" s="837"/>
      <c r="T18" s="837"/>
      <c r="U18" s="837"/>
      <c r="V18" s="837"/>
      <c r="W18" s="837"/>
      <c r="X18" s="837"/>
      <c r="Y18" s="837"/>
      <c r="Z18" s="837"/>
      <c r="AA18" s="837"/>
      <c r="AB18" s="837"/>
      <c r="AC18" s="837"/>
      <c r="AD18" s="837"/>
      <c r="AE18" s="837"/>
      <c r="AF18" s="837"/>
      <c r="AG18" s="837"/>
      <c r="AH18" s="837"/>
      <c r="AI18" s="837"/>
      <c r="AJ18" s="837"/>
      <c r="AK18" s="837"/>
      <c r="AL18" s="837"/>
      <c r="AM18" s="837"/>
      <c r="AN18" s="837"/>
      <c r="AO18" s="837"/>
      <c r="AP18" s="837"/>
      <c r="AQ18" s="837"/>
      <c r="AR18" s="837"/>
      <c r="AS18" s="837"/>
      <c r="AT18" s="837"/>
      <c r="AU18" s="837"/>
      <c r="AV18" s="837"/>
      <c r="AW18" s="837"/>
      <c r="AX18" s="837"/>
      <c r="AY18" s="837"/>
      <c r="AZ18" s="837"/>
      <c r="BA18" s="838"/>
    </row>
    <row r="19" spans="2:53" ht="24.75" customHeight="1" thickBot="1" x14ac:dyDescent="0.35">
      <c r="B19" s="160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2"/>
    </row>
    <row r="20" spans="2:53" ht="24.75" customHeight="1" thickBot="1" x14ac:dyDescent="0.3">
      <c r="B20" s="200" t="s">
        <v>343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2"/>
    </row>
    <row r="21" spans="2:53" ht="24.75" customHeight="1" thickBot="1" x14ac:dyDescent="0.35">
      <c r="B21" s="111"/>
      <c r="C21" s="4"/>
      <c r="D21" s="4"/>
      <c r="E21" s="4"/>
      <c r="F21" s="4"/>
      <c r="G21" s="4"/>
      <c r="H21" s="4"/>
      <c r="I21" s="4"/>
      <c r="J21" s="4"/>
      <c r="K21" s="4"/>
      <c r="BA21" s="110"/>
    </row>
    <row r="22" spans="2:53" ht="31.5" customHeight="1" thickBot="1" x14ac:dyDescent="0.3">
      <c r="B22" s="820" t="s">
        <v>1</v>
      </c>
      <c r="C22" s="821"/>
      <c r="D22" s="821"/>
      <c r="E22" s="821"/>
      <c r="F22" s="821"/>
      <c r="G22" s="821"/>
      <c r="H22" s="822"/>
      <c r="I22" s="839" t="s">
        <v>309</v>
      </c>
      <c r="J22" s="840"/>
      <c r="K22" s="840"/>
      <c r="L22" s="840"/>
      <c r="M22" s="840"/>
      <c r="N22" s="840"/>
      <c r="O22" s="841"/>
      <c r="P22" s="561">
        <v>1000</v>
      </c>
      <c r="Q22" s="826"/>
      <c r="R22" s="827"/>
      <c r="S22" s="827"/>
      <c r="T22" s="827"/>
      <c r="U22" s="827"/>
      <c r="V22" s="827"/>
      <c r="W22" s="827"/>
      <c r="X22" s="827"/>
      <c r="Y22" s="827"/>
      <c r="Z22" s="827"/>
      <c r="AA22" s="827"/>
      <c r="AB22" s="827"/>
      <c r="AC22" s="827"/>
      <c r="AD22" s="827"/>
      <c r="AE22" s="827"/>
      <c r="AF22" s="827"/>
      <c r="AG22" s="827"/>
      <c r="AH22" s="827"/>
      <c r="AI22" s="827"/>
      <c r="AJ22" s="827"/>
      <c r="AK22" s="827"/>
      <c r="AL22" s="827"/>
      <c r="AM22" s="827"/>
      <c r="AN22" s="827"/>
      <c r="AO22" s="827"/>
      <c r="AP22" s="827"/>
      <c r="AQ22" s="827"/>
      <c r="AR22" s="827"/>
      <c r="AS22" s="827"/>
      <c r="AT22" s="827"/>
      <c r="AU22" s="827"/>
      <c r="AV22" s="827"/>
      <c r="AW22" s="827"/>
      <c r="AX22" s="827"/>
      <c r="AY22" s="827"/>
      <c r="AZ22" s="827"/>
      <c r="BA22" s="828"/>
    </row>
    <row r="23" spans="2:53" ht="31.5" customHeight="1" thickBot="1" x14ac:dyDescent="0.3">
      <c r="B23" s="823"/>
      <c r="C23" s="824"/>
      <c r="D23" s="824"/>
      <c r="E23" s="824"/>
      <c r="F23" s="824"/>
      <c r="G23" s="824"/>
      <c r="H23" s="825"/>
      <c r="I23" s="839" t="s">
        <v>422</v>
      </c>
      <c r="J23" s="840"/>
      <c r="K23" s="840"/>
      <c r="L23" s="840"/>
      <c r="M23" s="840"/>
      <c r="N23" s="840"/>
      <c r="O23" s="841"/>
      <c r="P23" s="561">
        <f>P22+1</f>
        <v>1001</v>
      </c>
      <c r="Q23" s="829"/>
      <c r="R23" s="830"/>
      <c r="S23" s="830"/>
      <c r="T23" s="830"/>
      <c r="U23" s="830"/>
      <c r="V23" s="830"/>
      <c r="W23" s="830"/>
      <c r="X23" s="830"/>
      <c r="Y23" s="830"/>
      <c r="Z23" s="830"/>
      <c r="AA23" s="830"/>
      <c r="AB23" s="830"/>
      <c r="AC23" s="830"/>
      <c r="AD23" s="830"/>
      <c r="AE23" s="830"/>
      <c r="AF23" s="830"/>
      <c r="AG23" s="830"/>
      <c r="AH23" s="830"/>
      <c r="AI23" s="830"/>
      <c r="AJ23" s="830"/>
      <c r="AK23" s="830"/>
      <c r="AL23" s="830"/>
      <c r="AM23" s="830"/>
      <c r="AN23" s="830"/>
      <c r="AO23" s="830"/>
      <c r="AP23" s="830"/>
      <c r="AQ23" s="830"/>
      <c r="AR23" s="830"/>
      <c r="AS23" s="830"/>
      <c r="AT23" s="830"/>
      <c r="AU23" s="830"/>
      <c r="AV23" s="830"/>
      <c r="AW23" s="830"/>
      <c r="AX23" s="830"/>
      <c r="AY23" s="830"/>
      <c r="AZ23" s="830"/>
      <c r="BA23" s="831"/>
    </row>
    <row r="24" spans="2:53" ht="24.75" customHeight="1" thickBot="1" x14ac:dyDescent="0.35">
      <c r="B24" s="111"/>
      <c r="C24" s="4"/>
      <c r="D24" s="4"/>
      <c r="E24" s="4"/>
      <c r="F24" s="4"/>
      <c r="G24" s="4"/>
      <c r="H24" s="4"/>
      <c r="I24" s="4"/>
      <c r="J24" s="4"/>
      <c r="K24" s="4"/>
      <c r="BA24" s="110"/>
    </row>
    <row r="25" spans="2:53" ht="24.75" customHeight="1" thickBot="1" x14ac:dyDescent="0.3">
      <c r="B25" s="200" t="s">
        <v>445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201"/>
      <c r="AV25" s="201"/>
      <c r="AW25" s="201"/>
      <c r="AX25" s="201"/>
      <c r="AY25" s="201"/>
      <c r="AZ25" s="201"/>
      <c r="BA25" s="202"/>
    </row>
    <row r="26" spans="2:53" s="41" customFormat="1" ht="24.75" customHeight="1" thickBot="1" x14ac:dyDescent="0.35">
      <c r="B26" s="187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55"/>
      <c r="AS26" s="55"/>
      <c r="AT26" s="55"/>
      <c r="AU26" s="55"/>
      <c r="AV26" s="188"/>
      <c r="AW26" s="188"/>
      <c r="AX26" s="188"/>
      <c r="AY26" s="188"/>
      <c r="AZ26" s="188"/>
      <c r="BA26" s="189"/>
    </row>
    <row r="27" spans="2:53" s="41" customFormat="1" ht="30" customHeight="1" thickBot="1" x14ac:dyDescent="0.3">
      <c r="B27" s="832" t="s">
        <v>9</v>
      </c>
      <c r="C27" s="832"/>
      <c r="D27" s="832"/>
      <c r="E27" s="832" t="s">
        <v>227</v>
      </c>
      <c r="F27" s="832"/>
      <c r="G27" s="832"/>
      <c r="H27" s="832"/>
      <c r="I27" s="832"/>
      <c r="J27" s="832"/>
      <c r="K27" s="832" t="s">
        <v>199</v>
      </c>
      <c r="L27" s="832"/>
      <c r="M27" s="832"/>
      <c r="N27" s="832"/>
      <c r="O27" s="832"/>
      <c r="P27" s="832"/>
      <c r="Q27" s="832" t="s">
        <v>226</v>
      </c>
      <c r="R27" s="832"/>
      <c r="S27" s="832"/>
      <c r="T27" s="832"/>
      <c r="U27" s="832"/>
      <c r="V27" s="832"/>
      <c r="W27" s="832" t="s">
        <v>200</v>
      </c>
      <c r="X27" s="832"/>
      <c r="Y27" s="832"/>
      <c r="Z27" s="832"/>
      <c r="AA27" s="832"/>
      <c r="AB27" s="832"/>
      <c r="AC27" s="832" t="s">
        <v>201</v>
      </c>
      <c r="AD27" s="832"/>
      <c r="AE27" s="832"/>
      <c r="AF27" s="832"/>
      <c r="AG27" s="832"/>
      <c r="AH27" s="832"/>
      <c r="AI27" s="832" t="s">
        <v>96</v>
      </c>
      <c r="AJ27" s="832"/>
      <c r="AK27" s="832"/>
      <c r="AL27" s="832"/>
      <c r="AM27" s="832"/>
      <c r="AN27" s="832"/>
      <c r="AO27" s="832"/>
      <c r="AP27" s="832"/>
      <c r="AQ27" s="832"/>
      <c r="AR27" s="832"/>
      <c r="AS27" s="832"/>
      <c r="AT27" s="832"/>
      <c r="AU27" s="832"/>
      <c r="AV27" s="832"/>
      <c r="AW27" s="832"/>
      <c r="AX27" s="832"/>
      <c r="AY27" s="832"/>
      <c r="AZ27" s="832"/>
      <c r="BA27" s="832"/>
    </row>
    <row r="28" spans="2:53" s="562" customFormat="1" ht="30" customHeight="1" thickBot="1" x14ac:dyDescent="0.25">
      <c r="B28" s="819">
        <v>1</v>
      </c>
      <c r="C28" s="819"/>
      <c r="D28" s="819"/>
      <c r="E28" s="704">
        <v>100</v>
      </c>
      <c r="F28" s="704"/>
      <c r="G28" s="704"/>
      <c r="H28" s="704"/>
      <c r="I28" s="704"/>
      <c r="J28" s="704"/>
      <c r="K28" s="704">
        <f>E28+1</f>
        <v>101</v>
      </c>
      <c r="L28" s="704"/>
      <c r="M28" s="704"/>
      <c r="N28" s="704"/>
      <c r="O28" s="704"/>
      <c r="P28" s="704"/>
      <c r="Q28" s="704">
        <f>K28+1</f>
        <v>102</v>
      </c>
      <c r="R28" s="704"/>
      <c r="S28" s="704"/>
      <c r="T28" s="704"/>
      <c r="U28" s="704"/>
      <c r="V28" s="704"/>
      <c r="W28" s="704">
        <f>Q28+1</f>
        <v>103</v>
      </c>
      <c r="X28" s="704"/>
      <c r="Y28" s="704"/>
      <c r="Z28" s="704"/>
      <c r="AA28" s="704"/>
      <c r="AB28" s="704"/>
      <c r="AC28" s="704">
        <f>W28+1</f>
        <v>104</v>
      </c>
      <c r="AD28" s="704"/>
      <c r="AE28" s="704"/>
      <c r="AF28" s="704"/>
      <c r="AG28" s="704"/>
      <c r="AH28" s="704"/>
      <c r="AI28" s="704"/>
      <c r="AJ28" s="704"/>
      <c r="AK28" s="704"/>
      <c r="AL28" s="704"/>
      <c r="AM28" s="704"/>
      <c r="AN28" s="704"/>
      <c r="AO28" s="704"/>
      <c r="AP28" s="704"/>
      <c r="AQ28" s="704"/>
      <c r="AR28" s="704"/>
      <c r="AS28" s="704"/>
      <c r="AT28" s="704"/>
      <c r="AU28" s="704"/>
      <c r="AV28" s="704"/>
      <c r="AW28" s="704"/>
      <c r="AX28" s="704"/>
      <c r="AY28" s="704"/>
      <c r="AZ28" s="704"/>
      <c r="BA28" s="704"/>
    </row>
    <row r="29" spans="2:53" s="562" customFormat="1" ht="24.75" customHeight="1" thickBot="1" x14ac:dyDescent="0.25">
      <c r="B29" s="819">
        <v>2</v>
      </c>
      <c r="C29" s="819"/>
      <c r="D29" s="819"/>
      <c r="E29" s="704">
        <v>100</v>
      </c>
      <c r="F29" s="704"/>
      <c r="G29" s="704"/>
      <c r="H29" s="704"/>
      <c r="I29" s="704"/>
      <c r="J29" s="704"/>
      <c r="K29" s="704">
        <f t="shared" ref="K29:K32" si="0">E29+1</f>
        <v>101</v>
      </c>
      <c r="L29" s="704"/>
      <c r="M29" s="704"/>
      <c r="N29" s="704"/>
      <c r="O29" s="704"/>
      <c r="P29" s="704"/>
      <c r="Q29" s="704">
        <f t="shared" ref="Q29:Q32" si="1">K29+1</f>
        <v>102</v>
      </c>
      <c r="R29" s="704"/>
      <c r="S29" s="704"/>
      <c r="T29" s="704"/>
      <c r="U29" s="704"/>
      <c r="V29" s="704"/>
      <c r="W29" s="704">
        <f t="shared" ref="W29:W32" si="2">Q29+1</f>
        <v>103</v>
      </c>
      <c r="X29" s="704"/>
      <c r="Y29" s="704"/>
      <c r="Z29" s="704"/>
      <c r="AA29" s="704"/>
      <c r="AB29" s="704"/>
      <c r="AC29" s="704">
        <f t="shared" ref="AC29:AC32" si="3">W29+1</f>
        <v>104</v>
      </c>
      <c r="AD29" s="704"/>
      <c r="AE29" s="704"/>
      <c r="AF29" s="704"/>
      <c r="AG29" s="704"/>
      <c r="AH29" s="704"/>
      <c r="AI29" s="704"/>
      <c r="AJ29" s="704"/>
      <c r="AK29" s="704"/>
      <c r="AL29" s="704"/>
      <c r="AM29" s="704"/>
      <c r="AN29" s="704"/>
      <c r="AO29" s="704"/>
      <c r="AP29" s="704"/>
      <c r="AQ29" s="704"/>
      <c r="AR29" s="704"/>
      <c r="AS29" s="704"/>
      <c r="AT29" s="704"/>
      <c r="AU29" s="704"/>
      <c r="AV29" s="704"/>
      <c r="AW29" s="704"/>
      <c r="AX29" s="704"/>
      <c r="AY29" s="704"/>
      <c r="AZ29" s="704"/>
      <c r="BA29" s="704"/>
    </row>
    <row r="30" spans="2:53" s="562" customFormat="1" ht="24.75" customHeight="1" thickBot="1" x14ac:dyDescent="0.25">
      <c r="B30" s="819">
        <v>3</v>
      </c>
      <c r="C30" s="819"/>
      <c r="D30" s="819"/>
      <c r="E30" s="704">
        <v>100</v>
      </c>
      <c r="F30" s="704"/>
      <c r="G30" s="704"/>
      <c r="H30" s="704"/>
      <c r="I30" s="704"/>
      <c r="J30" s="704"/>
      <c r="K30" s="704">
        <f t="shared" si="0"/>
        <v>101</v>
      </c>
      <c r="L30" s="704"/>
      <c r="M30" s="704"/>
      <c r="N30" s="704"/>
      <c r="O30" s="704"/>
      <c r="P30" s="704"/>
      <c r="Q30" s="704">
        <f t="shared" si="1"/>
        <v>102</v>
      </c>
      <c r="R30" s="704"/>
      <c r="S30" s="704"/>
      <c r="T30" s="704"/>
      <c r="U30" s="704"/>
      <c r="V30" s="704"/>
      <c r="W30" s="704">
        <f t="shared" si="2"/>
        <v>103</v>
      </c>
      <c r="X30" s="704"/>
      <c r="Y30" s="704"/>
      <c r="Z30" s="704"/>
      <c r="AA30" s="704"/>
      <c r="AB30" s="704"/>
      <c r="AC30" s="704">
        <f t="shared" si="3"/>
        <v>104</v>
      </c>
      <c r="AD30" s="704"/>
      <c r="AE30" s="704"/>
      <c r="AF30" s="704"/>
      <c r="AG30" s="704"/>
      <c r="AH30" s="704"/>
      <c r="AI30" s="704"/>
      <c r="AJ30" s="704"/>
      <c r="AK30" s="704"/>
      <c r="AL30" s="704"/>
      <c r="AM30" s="704"/>
      <c r="AN30" s="704"/>
      <c r="AO30" s="704"/>
      <c r="AP30" s="704"/>
      <c r="AQ30" s="704"/>
      <c r="AR30" s="704"/>
      <c r="AS30" s="704"/>
      <c r="AT30" s="704"/>
      <c r="AU30" s="704"/>
      <c r="AV30" s="704"/>
      <c r="AW30" s="704"/>
      <c r="AX30" s="704"/>
      <c r="AY30" s="704"/>
      <c r="AZ30" s="704"/>
      <c r="BA30" s="704"/>
    </row>
    <row r="31" spans="2:53" s="562" customFormat="1" ht="24.75" customHeight="1" thickBot="1" x14ac:dyDescent="0.25">
      <c r="B31" s="819">
        <v>4</v>
      </c>
      <c r="C31" s="819"/>
      <c r="D31" s="819"/>
      <c r="E31" s="704">
        <v>100</v>
      </c>
      <c r="F31" s="704"/>
      <c r="G31" s="704"/>
      <c r="H31" s="704"/>
      <c r="I31" s="704"/>
      <c r="J31" s="704"/>
      <c r="K31" s="704">
        <f t="shared" si="0"/>
        <v>101</v>
      </c>
      <c r="L31" s="704"/>
      <c r="M31" s="704"/>
      <c r="N31" s="704"/>
      <c r="O31" s="704"/>
      <c r="P31" s="704"/>
      <c r="Q31" s="704">
        <f t="shared" si="1"/>
        <v>102</v>
      </c>
      <c r="R31" s="704"/>
      <c r="S31" s="704"/>
      <c r="T31" s="704"/>
      <c r="U31" s="704"/>
      <c r="V31" s="704"/>
      <c r="W31" s="704">
        <f t="shared" si="2"/>
        <v>103</v>
      </c>
      <c r="X31" s="704"/>
      <c r="Y31" s="704"/>
      <c r="Z31" s="704"/>
      <c r="AA31" s="704"/>
      <c r="AB31" s="704"/>
      <c r="AC31" s="704">
        <f t="shared" si="3"/>
        <v>104</v>
      </c>
      <c r="AD31" s="704"/>
      <c r="AE31" s="704"/>
      <c r="AF31" s="704"/>
      <c r="AG31" s="704"/>
      <c r="AH31" s="704"/>
      <c r="AI31" s="704"/>
      <c r="AJ31" s="704"/>
      <c r="AK31" s="704"/>
      <c r="AL31" s="704"/>
      <c r="AM31" s="704"/>
      <c r="AN31" s="704"/>
      <c r="AO31" s="704"/>
      <c r="AP31" s="704"/>
      <c r="AQ31" s="704"/>
      <c r="AR31" s="704"/>
      <c r="AS31" s="704"/>
      <c r="AT31" s="704"/>
      <c r="AU31" s="704"/>
      <c r="AV31" s="704"/>
      <c r="AW31" s="704"/>
      <c r="AX31" s="704"/>
      <c r="AY31" s="704"/>
      <c r="AZ31" s="704"/>
      <c r="BA31" s="704"/>
    </row>
    <row r="32" spans="2:53" s="562" customFormat="1" ht="24.75" customHeight="1" thickBot="1" x14ac:dyDescent="0.25">
      <c r="B32" s="819">
        <v>5</v>
      </c>
      <c r="C32" s="819"/>
      <c r="D32" s="819"/>
      <c r="E32" s="704">
        <v>100</v>
      </c>
      <c r="F32" s="704"/>
      <c r="G32" s="704"/>
      <c r="H32" s="704"/>
      <c r="I32" s="704"/>
      <c r="J32" s="704"/>
      <c r="K32" s="704">
        <f t="shared" si="0"/>
        <v>101</v>
      </c>
      <c r="L32" s="704"/>
      <c r="M32" s="704"/>
      <c r="N32" s="704"/>
      <c r="O32" s="704"/>
      <c r="P32" s="704"/>
      <c r="Q32" s="704">
        <f t="shared" si="1"/>
        <v>102</v>
      </c>
      <c r="R32" s="704"/>
      <c r="S32" s="704"/>
      <c r="T32" s="704"/>
      <c r="U32" s="704"/>
      <c r="V32" s="704"/>
      <c r="W32" s="704">
        <f t="shared" si="2"/>
        <v>103</v>
      </c>
      <c r="X32" s="704"/>
      <c r="Y32" s="704"/>
      <c r="Z32" s="704"/>
      <c r="AA32" s="704"/>
      <c r="AB32" s="704"/>
      <c r="AC32" s="704">
        <f t="shared" si="3"/>
        <v>104</v>
      </c>
      <c r="AD32" s="704"/>
      <c r="AE32" s="704"/>
      <c r="AF32" s="704"/>
      <c r="AG32" s="704"/>
      <c r="AH32" s="704"/>
      <c r="AI32" s="704"/>
      <c r="AJ32" s="704"/>
      <c r="AK32" s="704"/>
      <c r="AL32" s="704"/>
      <c r="AM32" s="704"/>
      <c r="AN32" s="704"/>
      <c r="AO32" s="704"/>
      <c r="AP32" s="704"/>
      <c r="AQ32" s="704"/>
      <c r="AR32" s="704"/>
      <c r="AS32" s="704"/>
      <c r="AT32" s="704"/>
      <c r="AU32" s="704"/>
      <c r="AV32" s="704"/>
      <c r="AW32" s="704"/>
      <c r="AX32" s="704"/>
      <c r="AY32" s="704"/>
      <c r="AZ32" s="704"/>
      <c r="BA32" s="704"/>
    </row>
    <row r="33" spans="2:53" ht="24.75" customHeight="1" thickBot="1" x14ac:dyDescent="0.3">
      <c r="B33" s="944"/>
      <c r="C33" s="945"/>
      <c r="D33" s="945"/>
      <c r="E33" s="945"/>
      <c r="F33" s="945"/>
      <c r="G33" s="945"/>
      <c r="H33" s="945"/>
      <c r="I33" s="945"/>
      <c r="J33" s="945"/>
      <c r="K33" s="945"/>
      <c r="L33" s="945"/>
      <c r="M33" s="945"/>
      <c r="N33" s="945"/>
      <c r="O33" s="945"/>
      <c r="P33" s="945"/>
      <c r="Q33" s="945"/>
      <c r="R33" s="945"/>
      <c r="S33" s="945"/>
      <c r="T33" s="945"/>
      <c r="U33" s="945"/>
      <c r="V33" s="945"/>
      <c r="W33" s="945"/>
      <c r="X33" s="945"/>
      <c r="Y33" s="945"/>
      <c r="Z33" s="945"/>
      <c r="AA33" s="945"/>
      <c r="AB33" s="945"/>
      <c r="AC33" s="945"/>
      <c r="AD33" s="945"/>
      <c r="AE33" s="945"/>
      <c r="AF33" s="945"/>
      <c r="AG33" s="945"/>
      <c r="AH33" s="945"/>
      <c r="AI33" s="945"/>
      <c r="AJ33" s="945"/>
      <c r="AK33" s="945"/>
      <c r="AL33" s="945"/>
      <c r="AM33" s="945"/>
      <c r="AN33" s="945"/>
      <c r="AO33" s="945"/>
      <c r="AP33" s="945"/>
      <c r="AQ33" s="945"/>
      <c r="AR33" s="945"/>
      <c r="AS33" s="945"/>
      <c r="AT33" s="945"/>
      <c r="AU33" s="945"/>
      <c r="AV33" s="945"/>
      <c r="AW33" s="945"/>
      <c r="AX33" s="945"/>
      <c r="AY33" s="945"/>
      <c r="AZ33" s="945"/>
      <c r="BA33" s="946"/>
    </row>
    <row r="34" spans="2:53" ht="24.75" customHeight="1" thickBot="1" x14ac:dyDescent="0.3">
      <c r="B34" s="200" t="s">
        <v>132</v>
      </c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2"/>
    </row>
    <row r="35" spans="2:53" ht="24.75" customHeight="1" thickBot="1" x14ac:dyDescent="0.3">
      <c r="B35" s="109"/>
      <c r="C35" s="7"/>
      <c r="D35" s="7"/>
      <c r="E35" s="7"/>
      <c r="F35" s="7"/>
      <c r="G35" s="7"/>
      <c r="H35" s="7"/>
      <c r="I35" s="7"/>
      <c r="J35" s="7"/>
      <c r="K35" s="4"/>
      <c r="BA35" s="110"/>
    </row>
    <row r="36" spans="2:53" ht="28.5" customHeight="1" thickBot="1" x14ac:dyDescent="0.3">
      <c r="B36" s="818" t="s">
        <v>2</v>
      </c>
      <c r="C36" s="818"/>
      <c r="D36" s="818"/>
      <c r="E36" s="818"/>
      <c r="F36" s="818"/>
      <c r="G36" s="818"/>
      <c r="H36" s="818"/>
      <c r="I36" s="818"/>
      <c r="J36" s="818"/>
      <c r="K36" s="811" t="s">
        <v>112</v>
      </c>
      <c r="L36" s="811"/>
      <c r="M36" s="811"/>
      <c r="N36" s="811"/>
      <c r="O36" s="811" t="s">
        <v>100</v>
      </c>
      <c r="P36" s="811"/>
      <c r="Q36" s="811"/>
      <c r="R36" s="811"/>
      <c r="S36" s="811" t="s">
        <v>101</v>
      </c>
      <c r="T36" s="811"/>
      <c r="U36" s="811"/>
      <c r="V36" s="811"/>
      <c r="W36" s="811"/>
      <c r="X36" s="811"/>
      <c r="Y36" s="811"/>
      <c r="Z36" s="811" t="s">
        <v>102</v>
      </c>
      <c r="AA36" s="811"/>
      <c r="AB36" s="811"/>
      <c r="AC36" s="811"/>
      <c r="AD36" s="811"/>
      <c r="AE36" s="811"/>
      <c r="AF36" s="812"/>
      <c r="AG36" s="611"/>
      <c r="AH36" s="612"/>
      <c r="AI36" s="612"/>
      <c r="AJ36" s="612"/>
      <c r="AK36" s="612"/>
      <c r="AL36" s="612"/>
      <c r="AM36" s="612"/>
      <c r="AN36" s="612"/>
      <c r="AO36" s="612"/>
      <c r="AP36" s="612"/>
      <c r="AQ36" s="612"/>
      <c r="AR36" s="612"/>
      <c r="AS36" s="612"/>
      <c r="AT36" s="612"/>
      <c r="AU36" s="612"/>
      <c r="AV36" s="612"/>
      <c r="AW36" s="612"/>
      <c r="AX36" s="612"/>
      <c r="AY36" s="612"/>
      <c r="AZ36" s="612"/>
      <c r="BA36" s="613"/>
    </row>
    <row r="37" spans="2:53" ht="24.75" customHeight="1" thickBot="1" x14ac:dyDescent="0.3">
      <c r="B37" s="779" t="s">
        <v>3</v>
      </c>
      <c r="C37" s="779"/>
      <c r="D37" s="779"/>
      <c r="E37" s="779"/>
      <c r="F37" s="779"/>
      <c r="G37" s="779"/>
      <c r="H37" s="779"/>
      <c r="I37" s="779"/>
      <c r="J37" s="779"/>
      <c r="K37" s="813">
        <f>P23+1</f>
        <v>1002</v>
      </c>
      <c r="L37" s="814"/>
      <c r="M37" s="814"/>
      <c r="N37" s="815"/>
      <c r="O37" s="775">
        <f>K37+1</f>
        <v>1003</v>
      </c>
      <c r="P37" s="776"/>
      <c r="Q37" s="776"/>
      <c r="R37" s="777"/>
      <c r="S37" s="775">
        <f>O37+1</f>
        <v>1004</v>
      </c>
      <c r="T37" s="776"/>
      <c r="U37" s="776"/>
      <c r="V37" s="776"/>
      <c r="W37" s="776"/>
      <c r="X37" s="776"/>
      <c r="Y37" s="777"/>
      <c r="Z37" s="775">
        <f>S37+1</f>
        <v>1005</v>
      </c>
      <c r="AA37" s="776"/>
      <c r="AB37" s="776"/>
      <c r="AC37" s="776"/>
      <c r="AD37" s="776"/>
      <c r="AE37" s="776"/>
      <c r="AF37" s="816"/>
      <c r="AG37" s="614"/>
      <c r="AH37" s="615"/>
      <c r="AI37" s="615"/>
      <c r="AJ37" s="615"/>
      <c r="AK37" s="615"/>
      <c r="AL37" s="615"/>
      <c r="AM37" s="615"/>
      <c r="AN37" s="615"/>
      <c r="AO37" s="615"/>
      <c r="AP37" s="615"/>
      <c r="AQ37" s="615"/>
      <c r="AR37" s="615"/>
      <c r="AS37" s="615"/>
      <c r="AT37" s="615"/>
      <c r="AU37" s="615"/>
      <c r="AV37" s="615"/>
      <c r="AW37" s="615"/>
      <c r="AX37" s="615"/>
      <c r="AY37" s="615"/>
      <c r="AZ37" s="615"/>
      <c r="BA37" s="616"/>
    </row>
    <row r="38" spans="2:53" ht="24.75" customHeight="1" thickBot="1" x14ac:dyDescent="0.3">
      <c r="B38" s="779" t="s">
        <v>4</v>
      </c>
      <c r="C38" s="779"/>
      <c r="D38" s="779"/>
      <c r="E38" s="779"/>
      <c r="F38" s="779"/>
      <c r="G38" s="779"/>
      <c r="H38" s="779"/>
      <c r="I38" s="779"/>
      <c r="J38" s="779"/>
      <c r="K38" s="775">
        <f>Z37+1</f>
        <v>1006</v>
      </c>
      <c r="L38" s="776"/>
      <c r="M38" s="776"/>
      <c r="N38" s="777"/>
      <c r="O38" s="775">
        <f>K38+1</f>
        <v>1007</v>
      </c>
      <c r="P38" s="776"/>
      <c r="Q38" s="776"/>
      <c r="R38" s="777"/>
      <c r="S38" s="775">
        <f>O38+1</f>
        <v>1008</v>
      </c>
      <c r="T38" s="776"/>
      <c r="U38" s="776"/>
      <c r="V38" s="776"/>
      <c r="W38" s="776"/>
      <c r="X38" s="776"/>
      <c r="Y38" s="777"/>
      <c r="Z38" s="775">
        <f>S38+1</f>
        <v>1009</v>
      </c>
      <c r="AA38" s="776"/>
      <c r="AB38" s="776"/>
      <c r="AC38" s="776"/>
      <c r="AD38" s="776"/>
      <c r="AE38" s="776"/>
      <c r="AF38" s="816"/>
      <c r="AG38" s="614"/>
      <c r="AH38" s="615"/>
      <c r="AI38" s="615"/>
      <c r="AJ38" s="615"/>
      <c r="AK38" s="615"/>
      <c r="AL38" s="615"/>
      <c r="AM38" s="615"/>
      <c r="AN38" s="615"/>
      <c r="AO38" s="615"/>
      <c r="AP38" s="615"/>
      <c r="AQ38" s="615"/>
      <c r="AR38" s="615"/>
      <c r="AS38" s="615"/>
      <c r="AT38" s="615"/>
      <c r="AU38" s="615"/>
      <c r="AV38" s="615"/>
      <c r="AW38" s="615"/>
      <c r="AX38" s="615"/>
      <c r="AY38" s="615"/>
      <c r="AZ38" s="615"/>
      <c r="BA38" s="616"/>
    </row>
    <row r="39" spans="2:53" ht="24.75" customHeight="1" thickBot="1" x14ac:dyDescent="0.3">
      <c r="B39" s="779" t="s">
        <v>5</v>
      </c>
      <c r="C39" s="779"/>
      <c r="D39" s="779"/>
      <c r="E39" s="779"/>
      <c r="F39" s="779"/>
      <c r="G39" s="779"/>
      <c r="H39" s="779"/>
      <c r="I39" s="779"/>
      <c r="J39" s="779"/>
      <c r="K39" s="775">
        <f>Z38+1</f>
        <v>1010</v>
      </c>
      <c r="L39" s="776"/>
      <c r="M39" s="776"/>
      <c r="N39" s="777"/>
      <c r="O39" s="775">
        <f>K39+1</f>
        <v>1011</v>
      </c>
      <c r="P39" s="776"/>
      <c r="Q39" s="776"/>
      <c r="R39" s="777"/>
      <c r="S39" s="772"/>
      <c r="T39" s="773"/>
      <c r="U39" s="773"/>
      <c r="V39" s="773"/>
      <c r="W39" s="773"/>
      <c r="X39" s="773"/>
      <c r="Y39" s="774"/>
      <c r="Z39" s="772"/>
      <c r="AA39" s="773"/>
      <c r="AB39" s="773"/>
      <c r="AC39" s="773"/>
      <c r="AD39" s="773"/>
      <c r="AE39" s="773"/>
      <c r="AF39" s="817"/>
      <c r="AG39" s="617"/>
      <c r="AH39" s="618"/>
      <c r="AI39" s="618"/>
      <c r="AJ39" s="618"/>
      <c r="AK39" s="618"/>
      <c r="AL39" s="618"/>
      <c r="AM39" s="618"/>
      <c r="AN39" s="618"/>
      <c r="AO39" s="618"/>
      <c r="AP39" s="618"/>
      <c r="AQ39" s="618"/>
      <c r="AR39" s="618"/>
      <c r="AS39" s="618"/>
      <c r="AT39" s="618"/>
      <c r="AU39" s="618"/>
      <c r="AV39" s="618"/>
      <c r="AW39" s="618"/>
      <c r="AX39" s="618"/>
      <c r="AY39" s="618"/>
      <c r="AZ39" s="618"/>
      <c r="BA39" s="619"/>
    </row>
    <row r="40" spans="2:53" ht="24.75" customHeight="1" thickBot="1" x14ac:dyDescent="0.3">
      <c r="B40" s="109"/>
      <c r="J40" s="8"/>
      <c r="K40" s="9"/>
      <c r="N40" s="7"/>
      <c r="AA40" s="7"/>
      <c r="AB40" s="7"/>
      <c r="AC40" s="18"/>
      <c r="AD40" s="18"/>
      <c r="AE40" s="18"/>
      <c r="BA40" s="110"/>
    </row>
    <row r="41" spans="2:53" ht="24.75" customHeight="1" thickBot="1" x14ac:dyDescent="0.3">
      <c r="B41" s="200" t="s">
        <v>446</v>
      </c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2"/>
    </row>
    <row r="42" spans="2:53" ht="24.75" customHeight="1" thickBot="1" x14ac:dyDescent="0.3">
      <c r="B42" s="168"/>
      <c r="C42" s="10"/>
      <c r="D42" s="10"/>
      <c r="E42" s="10"/>
      <c r="F42" s="10"/>
      <c r="G42" s="10"/>
      <c r="H42" s="10"/>
      <c r="I42" s="10"/>
      <c r="J42" s="10"/>
      <c r="K42" s="10"/>
      <c r="L42" s="10"/>
      <c r="BA42" s="110"/>
    </row>
    <row r="43" spans="2:53" ht="24.75" customHeight="1" thickBot="1" x14ac:dyDescent="0.3">
      <c r="B43" s="779" t="s">
        <v>6</v>
      </c>
      <c r="C43" s="779" t="e">
        <f>#REF!+1</f>
        <v>#REF!</v>
      </c>
      <c r="D43" s="779"/>
      <c r="E43" s="779"/>
      <c r="F43" s="779"/>
      <c r="G43" s="756">
        <f>O39+1</f>
        <v>1012</v>
      </c>
      <c r="H43" s="757"/>
      <c r="I43" s="757"/>
      <c r="J43" s="757"/>
      <c r="K43" s="758"/>
      <c r="L43" s="215"/>
      <c r="M43" s="12"/>
      <c r="N43" s="12"/>
      <c r="O43" s="12"/>
      <c r="P43" s="206" t="s">
        <v>361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66"/>
    </row>
    <row r="44" spans="2:53" ht="24.75" customHeight="1" thickBot="1" x14ac:dyDescent="0.3">
      <c r="B44" s="779" t="s">
        <v>7</v>
      </c>
      <c r="C44" s="779" t="e">
        <f>C43+1</f>
        <v>#REF!</v>
      </c>
      <c r="D44" s="779"/>
      <c r="E44" s="779"/>
      <c r="F44" s="779"/>
      <c r="G44" s="759"/>
      <c r="H44" s="740"/>
      <c r="I44" s="740"/>
      <c r="J44" s="740"/>
      <c r="K44" s="760"/>
      <c r="L44" s="216"/>
      <c r="M44" s="15"/>
      <c r="N44" s="15"/>
      <c r="O44" s="15"/>
      <c r="P44" s="22" t="s">
        <v>88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67"/>
    </row>
    <row r="45" spans="2:53" ht="24.75" customHeight="1" thickBot="1" x14ac:dyDescent="0.3">
      <c r="B45" s="111"/>
      <c r="C45" s="6"/>
      <c r="D45" s="4"/>
      <c r="E45" s="4"/>
      <c r="F45" s="4"/>
      <c r="G45" s="4"/>
      <c r="H45" s="4"/>
      <c r="I45" s="4"/>
      <c r="J45" s="4"/>
      <c r="K45" s="4"/>
      <c r="L45" s="4"/>
      <c r="BA45" s="110"/>
    </row>
    <row r="46" spans="2:53" ht="24.75" customHeight="1" thickBot="1" x14ac:dyDescent="0.3">
      <c r="B46" s="200" t="s">
        <v>321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2"/>
    </row>
    <row r="47" spans="2:53" ht="24.75" customHeight="1" thickBot="1" x14ac:dyDescent="0.3">
      <c r="B47" s="159"/>
      <c r="C47" s="23"/>
      <c r="D47" s="23"/>
      <c r="E47" s="23"/>
      <c r="F47" s="23"/>
      <c r="G47" s="23"/>
      <c r="H47" s="23"/>
      <c r="I47" s="23"/>
      <c r="J47" s="23"/>
      <c r="K47" s="23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65"/>
    </row>
    <row r="48" spans="2:53" ht="24.75" customHeight="1" thickBot="1" x14ac:dyDescent="0.3">
      <c r="B48" s="779" t="s">
        <v>12</v>
      </c>
      <c r="C48" s="779" t="e">
        <f>C44+1</f>
        <v>#REF!</v>
      </c>
      <c r="D48" s="779"/>
      <c r="E48" s="779"/>
      <c r="F48" s="779" t="e">
        <f>C48+1</f>
        <v>#REF!</v>
      </c>
      <c r="G48" s="804">
        <f>G43+1</f>
        <v>1013</v>
      </c>
      <c r="H48" s="804"/>
      <c r="I48" s="804"/>
      <c r="J48" s="804"/>
      <c r="K48" s="804"/>
      <c r="L48" s="798"/>
      <c r="M48" s="799"/>
      <c r="N48" s="799"/>
      <c r="O48" s="799"/>
      <c r="P48" s="799"/>
      <c r="Q48" s="799"/>
      <c r="R48" s="799"/>
      <c r="S48" s="799"/>
      <c r="T48" s="799"/>
      <c r="U48" s="799"/>
      <c r="V48" s="799"/>
      <c r="W48" s="799"/>
      <c r="X48" s="799"/>
      <c r="Y48" s="799"/>
      <c r="Z48" s="799"/>
      <c r="AA48" s="799"/>
      <c r="AB48" s="799"/>
      <c r="AC48" s="799"/>
      <c r="AD48" s="799"/>
      <c r="AE48" s="799"/>
      <c r="AF48" s="799"/>
      <c r="AG48" s="799"/>
      <c r="AH48" s="799"/>
      <c r="AI48" s="799"/>
      <c r="AJ48" s="799"/>
      <c r="AK48" s="799"/>
      <c r="AL48" s="799"/>
      <c r="AM48" s="799"/>
      <c r="AN48" s="799"/>
      <c r="AO48" s="799"/>
      <c r="AP48" s="799"/>
      <c r="AQ48" s="799"/>
      <c r="AR48" s="799"/>
      <c r="AS48" s="799"/>
      <c r="AT48" s="799"/>
      <c r="AU48" s="799"/>
      <c r="AV48" s="799"/>
      <c r="AW48" s="799"/>
      <c r="AX48" s="799"/>
      <c r="AY48" s="799"/>
      <c r="AZ48" s="799"/>
      <c r="BA48" s="800"/>
    </row>
    <row r="49" spans="2:53" ht="24.75" customHeight="1" thickBot="1" x14ac:dyDescent="0.3">
      <c r="B49" s="779" t="s">
        <v>13</v>
      </c>
      <c r="C49" s="779"/>
      <c r="D49" s="779"/>
      <c r="E49" s="779"/>
      <c r="F49" s="779"/>
      <c r="G49" s="804">
        <f>G48+1</f>
        <v>1014</v>
      </c>
      <c r="H49" s="804"/>
      <c r="I49" s="804"/>
      <c r="J49" s="804"/>
      <c r="K49" s="804"/>
      <c r="L49" s="801"/>
      <c r="M49" s="802"/>
      <c r="N49" s="802"/>
      <c r="O49" s="802"/>
      <c r="P49" s="802"/>
      <c r="Q49" s="802"/>
      <c r="R49" s="802"/>
      <c r="S49" s="802"/>
      <c r="T49" s="802"/>
      <c r="U49" s="802"/>
      <c r="V49" s="802"/>
      <c r="W49" s="802"/>
      <c r="X49" s="802"/>
      <c r="Y49" s="802"/>
      <c r="Z49" s="802"/>
      <c r="AA49" s="802"/>
      <c r="AB49" s="802"/>
      <c r="AC49" s="802"/>
      <c r="AD49" s="802"/>
      <c r="AE49" s="802"/>
      <c r="AF49" s="802"/>
      <c r="AG49" s="802"/>
      <c r="AH49" s="802"/>
      <c r="AI49" s="802"/>
      <c r="AJ49" s="802"/>
      <c r="AK49" s="802"/>
      <c r="AL49" s="802"/>
      <c r="AM49" s="802"/>
      <c r="AN49" s="802"/>
      <c r="AO49" s="802"/>
      <c r="AP49" s="802"/>
      <c r="AQ49" s="802"/>
      <c r="AR49" s="802"/>
      <c r="AS49" s="802"/>
      <c r="AT49" s="802"/>
      <c r="AU49" s="802"/>
      <c r="AV49" s="802"/>
      <c r="AW49" s="802"/>
      <c r="AX49" s="802"/>
      <c r="AY49" s="802"/>
      <c r="AZ49" s="802"/>
      <c r="BA49" s="803"/>
    </row>
    <row r="50" spans="2:53" ht="24.75" customHeight="1" thickBot="1" x14ac:dyDescent="0.3">
      <c r="B50" s="169"/>
      <c r="C50" s="24"/>
      <c r="D50" s="24"/>
      <c r="E50" s="24"/>
      <c r="F50" s="24"/>
      <c r="G50" s="5"/>
      <c r="H50" s="5"/>
      <c r="I50" s="5"/>
      <c r="J50" s="5"/>
      <c r="K50" s="5"/>
      <c r="L50" s="4"/>
      <c r="BA50" s="110"/>
    </row>
    <row r="51" spans="2:53" ht="24.75" customHeight="1" thickBot="1" x14ac:dyDescent="0.3">
      <c r="B51" s="200" t="s">
        <v>447</v>
      </c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2"/>
    </row>
    <row r="52" spans="2:53" ht="24.75" customHeight="1" thickBot="1" x14ac:dyDescent="0.3">
      <c r="B52" s="170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71"/>
    </row>
    <row r="53" spans="2:53" ht="24.75" customHeight="1" thickBot="1" x14ac:dyDescent="0.3">
      <c r="B53" s="779" t="s">
        <v>6</v>
      </c>
      <c r="C53" s="779" t="e">
        <f>#REF!+1</f>
        <v>#REF!</v>
      </c>
      <c r="D53" s="779"/>
      <c r="E53" s="779"/>
      <c r="F53" s="779"/>
      <c r="G53" s="780">
        <f>G49+1</f>
        <v>1015</v>
      </c>
      <c r="H53" s="781"/>
      <c r="I53" s="781"/>
      <c r="J53" s="781"/>
      <c r="K53" s="782"/>
      <c r="L53" s="792"/>
      <c r="M53" s="793"/>
      <c r="N53" s="793"/>
      <c r="O53" s="793"/>
      <c r="P53" s="793"/>
      <c r="Q53" s="793"/>
      <c r="R53" s="793"/>
      <c r="S53" s="793"/>
      <c r="T53" s="793"/>
      <c r="U53" s="793"/>
      <c r="V53" s="793"/>
      <c r="W53" s="793"/>
      <c r="X53" s="793"/>
      <c r="Y53" s="793"/>
      <c r="Z53" s="793"/>
      <c r="AA53" s="793"/>
      <c r="AB53" s="793"/>
      <c r="AC53" s="793"/>
      <c r="AD53" s="793"/>
      <c r="AE53" s="793"/>
      <c r="AF53" s="793"/>
      <c r="AG53" s="793"/>
      <c r="AH53" s="793"/>
      <c r="AI53" s="793"/>
      <c r="AJ53" s="793"/>
      <c r="AK53" s="793"/>
      <c r="AL53" s="793"/>
      <c r="AM53" s="793"/>
      <c r="AN53" s="793"/>
      <c r="AO53" s="793"/>
      <c r="AP53" s="793"/>
      <c r="AQ53" s="793"/>
      <c r="AR53" s="793"/>
      <c r="AS53" s="793"/>
      <c r="AT53" s="793"/>
      <c r="AU53" s="793"/>
      <c r="AV53" s="793"/>
      <c r="AW53" s="793"/>
      <c r="AX53" s="793"/>
      <c r="AY53" s="793"/>
      <c r="AZ53" s="793"/>
      <c r="BA53" s="794"/>
    </row>
    <row r="54" spans="2:53" ht="24.75" customHeight="1" thickBot="1" x14ac:dyDescent="0.3">
      <c r="B54" s="779" t="s">
        <v>7</v>
      </c>
      <c r="C54" s="779" t="e">
        <f>C53+1</f>
        <v>#REF!</v>
      </c>
      <c r="D54" s="779"/>
      <c r="E54" s="779"/>
      <c r="F54" s="779"/>
      <c r="G54" s="783"/>
      <c r="H54" s="784"/>
      <c r="I54" s="784"/>
      <c r="J54" s="784"/>
      <c r="K54" s="785"/>
      <c r="L54" s="795"/>
      <c r="M54" s="796"/>
      <c r="N54" s="796"/>
      <c r="O54" s="796"/>
      <c r="P54" s="796"/>
      <c r="Q54" s="796"/>
      <c r="R54" s="796"/>
      <c r="S54" s="796"/>
      <c r="T54" s="796"/>
      <c r="U54" s="796"/>
      <c r="V54" s="796"/>
      <c r="W54" s="796"/>
      <c r="X54" s="796"/>
      <c r="Y54" s="796"/>
      <c r="Z54" s="796"/>
      <c r="AA54" s="796"/>
      <c r="AB54" s="796"/>
      <c r="AC54" s="796"/>
      <c r="AD54" s="796"/>
      <c r="AE54" s="796"/>
      <c r="AF54" s="796"/>
      <c r="AG54" s="796"/>
      <c r="AH54" s="796"/>
      <c r="AI54" s="796"/>
      <c r="AJ54" s="796"/>
      <c r="AK54" s="796"/>
      <c r="AL54" s="796"/>
      <c r="AM54" s="796"/>
      <c r="AN54" s="796"/>
      <c r="AO54" s="796"/>
      <c r="AP54" s="796"/>
      <c r="AQ54" s="796"/>
      <c r="AR54" s="796"/>
      <c r="AS54" s="796"/>
      <c r="AT54" s="796"/>
      <c r="AU54" s="796"/>
      <c r="AV54" s="796"/>
      <c r="AW54" s="796"/>
      <c r="AX54" s="796"/>
      <c r="AY54" s="796"/>
      <c r="AZ54" s="796"/>
      <c r="BA54" s="797"/>
    </row>
    <row r="55" spans="2:53" ht="24.75" customHeight="1" thickBot="1" x14ac:dyDescent="0.3">
      <c r="B55" s="169"/>
      <c r="C55" s="24"/>
      <c r="D55" s="24"/>
      <c r="E55" s="24"/>
      <c r="F55" s="24"/>
      <c r="G55" s="5"/>
      <c r="H55" s="5"/>
      <c r="I55" s="5"/>
      <c r="J55" s="5"/>
      <c r="K55" s="5"/>
      <c r="L55" s="4"/>
      <c r="BA55" s="110"/>
    </row>
    <row r="56" spans="2:53" ht="24.75" customHeight="1" thickBot="1" x14ac:dyDescent="0.3">
      <c r="B56" s="200" t="s">
        <v>448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2"/>
    </row>
    <row r="57" spans="2:53" ht="24.75" customHeight="1" thickBot="1" x14ac:dyDescent="0.3">
      <c r="B57" s="172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73"/>
    </row>
    <row r="58" spans="2:53" ht="24.75" customHeight="1" thickBot="1" x14ac:dyDescent="0.3">
      <c r="B58" s="951" t="s">
        <v>8</v>
      </c>
      <c r="C58" s="951"/>
      <c r="D58" s="951"/>
      <c r="E58" s="951"/>
      <c r="F58" s="951"/>
      <c r="G58" s="951"/>
      <c r="H58" s="951"/>
      <c r="I58" s="951"/>
      <c r="J58" s="951"/>
      <c r="K58" s="724" t="s">
        <v>112</v>
      </c>
      <c r="L58" s="724"/>
      <c r="M58" s="724"/>
      <c r="N58" s="724"/>
      <c r="O58" s="724"/>
      <c r="P58" s="808" t="s">
        <v>136</v>
      </c>
      <c r="Q58" s="809"/>
      <c r="R58" s="809"/>
      <c r="S58" s="809"/>
      <c r="T58" s="810"/>
      <c r="U58" s="938"/>
      <c r="V58" s="938"/>
      <c r="W58" s="938"/>
      <c r="X58" s="938"/>
      <c r="Y58" s="938"/>
      <c r="Z58" s="938"/>
      <c r="AA58" s="938"/>
      <c r="AB58" s="938"/>
      <c r="AC58" s="938"/>
      <c r="AD58" s="938"/>
      <c r="AE58" s="938"/>
      <c r="AF58" s="938"/>
      <c r="AG58" s="938"/>
      <c r="AH58" s="938"/>
      <c r="AI58" s="938"/>
      <c r="AJ58" s="938"/>
      <c r="AK58" s="938"/>
      <c r="AL58" s="938"/>
      <c r="AM58" s="938"/>
      <c r="AN58" s="938"/>
      <c r="AO58" s="938"/>
      <c r="AP58" s="938"/>
      <c r="AQ58" s="938"/>
      <c r="AR58" s="938"/>
      <c r="AS58" s="938"/>
      <c r="AT58" s="938"/>
      <c r="AU58" s="938"/>
      <c r="AV58" s="938"/>
      <c r="AW58" s="938"/>
      <c r="AX58" s="938"/>
      <c r="AY58" s="938"/>
      <c r="AZ58" s="938"/>
      <c r="BA58" s="938"/>
    </row>
    <row r="59" spans="2:53" ht="24.75" customHeight="1" thickBot="1" x14ac:dyDescent="0.3">
      <c r="B59" s="937" t="s">
        <v>10</v>
      </c>
      <c r="C59" s="937"/>
      <c r="D59" s="937"/>
      <c r="E59" s="937"/>
      <c r="F59" s="937"/>
      <c r="G59" s="937"/>
      <c r="H59" s="937"/>
      <c r="I59" s="937"/>
      <c r="J59" s="937"/>
      <c r="K59" s="936">
        <f>G53+1</f>
        <v>1016</v>
      </c>
      <c r="L59" s="936"/>
      <c r="M59" s="936"/>
      <c r="N59" s="936"/>
      <c r="O59" s="936"/>
      <c r="P59" s="805">
        <f>K59+1</f>
        <v>1017</v>
      </c>
      <c r="Q59" s="806"/>
      <c r="R59" s="806"/>
      <c r="S59" s="806"/>
      <c r="T59" s="807"/>
      <c r="U59" s="938"/>
      <c r="V59" s="938"/>
      <c r="W59" s="938"/>
      <c r="X59" s="938"/>
      <c r="Y59" s="938"/>
      <c r="Z59" s="938"/>
      <c r="AA59" s="938"/>
      <c r="AB59" s="938"/>
      <c r="AC59" s="938"/>
      <c r="AD59" s="938"/>
      <c r="AE59" s="938"/>
      <c r="AF59" s="938"/>
      <c r="AG59" s="938"/>
      <c r="AH59" s="938"/>
      <c r="AI59" s="938"/>
      <c r="AJ59" s="938"/>
      <c r="AK59" s="938"/>
      <c r="AL59" s="938"/>
      <c r="AM59" s="938"/>
      <c r="AN59" s="938"/>
      <c r="AO59" s="938"/>
      <c r="AP59" s="938"/>
      <c r="AQ59" s="938"/>
      <c r="AR59" s="938"/>
      <c r="AS59" s="938"/>
      <c r="AT59" s="938"/>
      <c r="AU59" s="938"/>
      <c r="AV59" s="938"/>
      <c r="AW59" s="938"/>
      <c r="AX59" s="938"/>
      <c r="AY59" s="938"/>
      <c r="AZ59" s="938"/>
      <c r="BA59" s="938"/>
    </row>
    <row r="60" spans="2:53" ht="24.75" customHeight="1" thickBot="1" x14ac:dyDescent="0.3">
      <c r="B60" s="786" t="s">
        <v>11</v>
      </c>
      <c r="C60" s="786"/>
      <c r="D60" s="786"/>
      <c r="E60" s="786"/>
      <c r="F60" s="786"/>
      <c r="G60" s="786"/>
      <c r="H60" s="786"/>
      <c r="I60" s="786"/>
      <c r="J60" s="786"/>
      <c r="K60" s="936">
        <f>P59+1</f>
        <v>1018</v>
      </c>
      <c r="L60" s="936"/>
      <c r="M60" s="936"/>
      <c r="N60" s="936"/>
      <c r="O60" s="936"/>
      <c r="P60" s="805">
        <f>K60+1</f>
        <v>1019</v>
      </c>
      <c r="Q60" s="806"/>
      <c r="R60" s="806"/>
      <c r="S60" s="806"/>
      <c r="T60" s="807"/>
      <c r="U60" s="938"/>
      <c r="V60" s="938"/>
      <c r="W60" s="938"/>
      <c r="X60" s="938"/>
      <c r="Y60" s="938"/>
      <c r="Z60" s="938"/>
      <c r="AA60" s="938"/>
      <c r="AB60" s="938"/>
      <c r="AC60" s="938"/>
      <c r="AD60" s="938"/>
      <c r="AE60" s="938"/>
      <c r="AF60" s="938"/>
      <c r="AG60" s="938"/>
      <c r="AH60" s="938"/>
      <c r="AI60" s="938"/>
      <c r="AJ60" s="938"/>
      <c r="AK60" s="938"/>
      <c r="AL60" s="938"/>
      <c r="AM60" s="938"/>
      <c r="AN60" s="938"/>
      <c r="AO60" s="938"/>
      <c r="AP60" s="938"/>
      <c r="AQ60" s="938"/>
      <c r="AR60" s="938"/>
      <c r="AS60" s="938"/>
      <c r="AT60" s="938"/>
      <c r="AU60" s="938"/>
      <c r="AV60" s="938"/>
      <c r="AW60" s="938"/>
      <c r="AX60" s="938"/>
      <c r="AY60" s="938"/>
      <c r="AZ60" s="938"/>
      <c r="BA60" s="938"/>
    </row>
    <row r="61" spans="2:53" ht="24.75" customHeight="1" thickBot="1" x14ac:dyDescent="0.3">
      <c r="B61" s="957" t="s">
        <v>153</v>
      </c>
      <c r="C61" s="957"/>
      <c r="D61" s="957"/>
      <c r="E61" s="957"/>
      <c r="F61" s="957"/>
      <c r="G61" s="957"/>
      <c r="H61" s="957"/>
      <c r="I61" s="957"/>
      <c r="J61" s="957"/>
      <c r="K61" s="936">
        <f>P60+1</f>
        <v>1020</v>
      </c>
      <c r="L61" s="936"/>
      <c r="M61" s="936"/>
      <c r="N61" s="936"/>
      <c r="O61" s="936"/>
      <c r="P61" s="919" t="s">
        <v>336</v>
      </c>
      <c r="Q61" s="919"/>
      <c r="R61" s="919"/>
      <c r="S61" s="919"/>
      <c r="T61" s="919"/>
      <c r="U61" s="919"/>
      <c r="V61" s="919"/>
      <c r="W61" s="919"/>
      <c r="X61" s="919"/>
      <c r="Y61" s="919"/>
      <c r="Z61" s="919"/>
      <c r="AA61" s="919"/>
      <c r="AB61" s="919"/>
      <c r="AC61" s="919"/>
      <c r="AD61" s="919"/>
      <c r="AE61" s="919"/>
      <c r="AF61" s="919"/>
      <c r="AG61" s="919"/>
      <c r="AH61" s="919"/>
      <c r="AI61" s="919"/>
      <c r="AJ61" s="919"/>
      <c r="AK61" s="919"/>
      <c r="AL61" s="919"/>
      <c r="AM61" s="919"/>
      <c r="AN61" s="919"/>
      <c r="AO61" s="919"/>
      <c r="AP61" s="919"/>
      <c r="AQ61" s="919"/>
      <c r="AR61" s="919"/>
      <c r="AS61" s="919"/>
      <c r="AT61" s="919"/>
      <c r="AU61" s="919"/>
      <c r="AV61" s="919"/>
      <c r="AW61" s="919"/>
      <c r="AX61" s="919"/>
      <c r="AY61" s="919"/>
      <c r="AZ61" s="919"/>
      <c r="BA61" s="920"/>
    </row>
    <row r="62" spans="2:53" s="41" customFormat="1" ht="24.75" customHeight="1" thickBot="1" x14ac:dyDescent="0.3">
      <c r="B62" s="181"/>
      <c r="C62" s="68"/>
      <c r="D62" s="68"/>
      <c r="E62" s="68"/>
      <c r="F62" s="68"/>
      <c r="G62" s="68"/>
      <c r="H62" s="68"/>
      <c r="I62" s="68"/>
      <c r="J62" s="68"/>
      <c r="K62" s="142"/>
      <c r="L62" s="142"/>
      <c r="M62" s="142"/>
      <c r="N62" s="142"/>
      <c r="O62" s="142"/>
      <c r="P62" s="330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30"/>
      <c r="AE62" s="330"/>
      <c r="AF62" s="330"/>
      <c r="AG62" s="330"/>
      <c r="AH62" s="330"/>
      <c r="AI62" s="330"/>
      <c r="AJ62" s="330"/>
      <c r="AK62" s="330"/>
      <c r="AL62" s="330"/>
      <c r="AM62" s="330"/>
      <c r="AN62" s="330"/>
      <c r="AO62" s="330"/>
      <c r="AP62" s="330"/>
      <c r="AQ62" s="330"/>
      <c r="AR62" s="330"/>
      <c r="AS62" s="330"/>
      <c r="AT62" s="330"/>
      <c r="AU62" s="330"/>
      <c r="AV62" s="330"/>
      <c r="AW62" s="330"/>
      <c r="AX62" s="330"/>
      <c r="AY62" s="330"/>
      <c r="AZ62" s="330"/>
      <c r="BA62" s="331"/>
    </row>
    <row r="63" spans="2:53" ht="24.75" customHeight="1" thickBot="1" x14ac:dyDescent="0.3">
      <c r="B63" s="200" t="s">
        <v>449</v>
      </c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201"/>
      <c r="AV63" s="201"/>
      <c r="AW63" s="201"/>
      <c r="AX63" s="201"/>
      <c r="AY63" s="201"/>
      <c r="AZ63" s="201"/>
      <c r="BA63" s="202"/>
    </row>
    <row r="64" spans="2:53" s="41" customFormat="1" ht="24.75" customHeight="1" thickBot="1" x14ac:dyDescent="0.3">
      <c r="B64" s="181"/>
      <c r="C64" s="68"/>
      <c r="D64" s="68"/>
      <c r="E64" s="68"/>
      <c r="F64" s="68"/>
      <c r="G64" s="68"/>
      <c r="H64" s="68"/>
      <c r="I64" s="68"/>
      <c r="J64" s="68"/>
      <c r="K64" s="142"/>
      <c r="L64" s="142"/>
      <c r="M64" s="142"/>
      <c r="N64" s="142"/>
      <c r="O64" s="142"/>
      <c r="P64" s="330"/>
      <c r="Q64" s="330"/>
      <c r="R64" s="330"/>
      <c r="S64" s="330"/>
      <c r="T64" s="330"/>
      <c r="U64" s="330"/>
      <c r="V64" s="330"/>
      <c r="W64" s="330"/>
      <c r="X64" s="330"/>
      <c r="Y64" s="199"/>
      <c r="Z64" s="330"/>
      <c r="AA64" s="330"/>
      <c r="AB64" s="330"/>
      <c r="AC64" s="330"/>
      <c r="AD64" s="330"/>
      <c r="AE64" s="330"/>
      <c r="AF64" s="330"/>
      <c r="AG64" s="330"/>
      <c r="AH64" s="330"/>
      <c r="AI64" s="330"/>
      <c r="AJ64" s="330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  <c r="AX64" s="330"/>
      <c r="AY64" s="330"/>
      <c r="AZ64" s="330"/>
      <c r="BA64" s="331"/>
    </row>
    <row r="65" spans="2:53" s="41" customFormat="1" ht="52.15" customHeight="1" thickBot="1" x14ac:dyDescent="0.3">
      <c r="B65" s="950" t="s">
        <v>359</v>
      </c>
      <c r="C65" s="950"/>
      <c r="D65" s="950"/>
      <c r="E65" s="955" t="s">
        <v>225</v>
      </c>
      <c r="F65" s="955"/>
      <c r="G65" s="955"/>
      <c r="H65" s="955"/>
      <c r="I65" s="955"/>
      <c r="J65" s="955"/>
      <c r="K65" s="955"/>
      <c r="L65" s="955"/>
      <c r="M65" s="955"/>
      <c r="N65" s="955"/>
      <c r="O65" s="955"/>
      <c r="P65" s="955"/>
      <c r="Q65" s="955"/>
      <c r="R65" s="955"/>
      <c r="S65" s="955"/>
      <c r="T65" s="956"/>
      <c r="U65" s="940"/>
      <c r="V65" s="940"/>
      <c r="W65" s="940"/>
      <c r="X65" s="940"/>
      <c r="Y65" s="940"/>
      <c r="Z65" s="940"/>
      <c r="AA65" s="940"/>
      <c r="AB65" s="940"/>
      <c r="AC65" s="940"/>
      <c r="AD65" s="940"/>
      <c r="AE65" s="940"/>
      <c r="AF65" s="940"/>
      <c r="AG65" s="940"/>
      <c r="AH65" s="940"/>
      <c r="AI65" s="940"/>
      <c r="AJ65" s="940"/>
      <c r="AK65" s="940"/>
      <c r="AL65" s="940"/>
      <c r="AM65" s="940"/>
      <c r="AN65" s="940"/>
      <c r="AO65" s="940"/>
      <c r="AP65" s="940"/>
      <c r="AQ65" s="940"/>
      <c r="AR65" s="940"/>
      <c r="AS65" s="940"/>
      <c r="AT65" s="940"/>
      <c r="AU65" s="940"/>
      <c r="AV65" s="940"/>
      <c r="AW65" s="940"/>
      <c r="AX65" s="940"/>
      <c r="AY65" s="940"/>
      <c r="AZ65" s="940"/>
      <c r="BA65" s="941"/>
    </row>
    <row r="66" spans="2:53" ht="24.75" customHeight="1" thickBot="1" x14ac:dyDescent="0.3">
      <c r="B66" s="789">
        <f>AC32+1</f>
        <v>105</v>
      </c>
      <c r="C66" s="790"/>
      <c r="D66" s="791"/>
      <c r="E66" s="921">
        <f>B66+1</f>
        <v>106</v>
      </c>
      <c r="F66" s="693"/>
      <c r="G66" s="693"/>
      <c r="H66" s="693"/>
      <c r="I66" s="693"/>
      <c r="J66" s="693"/>
      <c r="K66" s="693"/>
      <c r="L66" s="693"/>
      <c r="M66" s="693"/>
      <c r="N66" s="693"/>
      <c r="O66" s="693"/>
      <c r="P66" s="693"/>
      <c r="Q66" s="693"/>
      <c r="R66" s="693"/>
      <c r="S66" s="693"/>
      <c r="T66" s="922"/>
      <c r="U66" s="942"/>
      <c r="V66" s="942"/>
      <c r="W66" s="942"/>
      <c r="X66" s="942"/>
      <c r="Y66" s="942"/>
      <c r="Z66" s="942"/>
      <c r="AA66" s="942"/>
      <c r="AB66" s="942"/>
      <c r="AC66" s="942"/>
      <c r="AD66" s="942"/>
      <c r="AE66" s="942"/>
      <c r="AF66" s="942"/>
      <c r="AG66" s="942"/>
      <c r="AH66" s="942"/>
      <c r="AI66" s="942"/>
      <c r="AJ66" s="942"/>
      <c r="AK66" s="942"/>
      <c r="AL66" s="942"/>
      <c r="AM66" s="942"/>
      <c r="AN66" s="942"/>
      <c r="AO66" s="942"/>
      <c r="AP66" s="942"/>
      <c r="AQ66" s="942"/>
      <c r="AR66" s="942"/>
      <c r="AS66" s="942"/>
      <c r="AT66" s="942"/>
      <c r="AU66" s="942"/>
      <c r="AV66" s="942"/>
      <c r="AW66" s="942"/>
      <c r="AX66" s="942"/>
      <c r="AY66" s="942"/>
      <c r="AZ66" s="942"/>
      <c r="BA66" s="943"/>
    </row>
    <row r="67" spans="2:53" ht="24.75" customHeight="1" thickBot="1" x14ac:dyDescent="0.3">
      <c r="B67" s="789">
        <v>105</v>
      </c>
      <c r="C67" s="790"/>
      <c r="D67" s="791"/>
      <c r="E67" s="648">
        <v>106</v>
      </c>
      <c r="F67" s="648"/>
      <c r="G67" s="648"/>
      <c r="H67" s="648"/>
      <c r="I67" s="648"/>
      <c r="J67" s="648"/>
      <c r="K67" s="648"/>
      <c r="L67" s="648"/>
      <c r="M67" s="648"/>
      <c r="N67" s="648"/>
      <c r="O67" s="648"/>
      <c r="P67" s="648"/>
      <c r="Q67" s="648"/>
      <c r="R67" s="648"/>
      <c r="S67" s="648"/>
      <c r="T67" s="939"/>
      <c r="U67" s="942"/>
      <c r="V67" s="942"/>
      <c r="W67" s="942"/>
      <c r="X67" s="942"/>
      <c r="Y67" s="942"/>
      <c r="Z67" s="942"/>
      <c r="AA67" s="942"/>
      <c r="AB67" s="942"/>
      <c r="AC67" s="942"/>
      <c r="AD67" s="942"/>
      <c r="AE67" s="942"/>
      <c r="AF67" s="942"/>
      <c r="AG67" s="942"/>
      <c r="AH67" s="942"/>
      <c r="AI67" s="942"/>
      <c r="AJ67" s="942"/>
      <c r="AK67" s="942"/>
      <c r="AL67" s="942"/>
      <c r="AM67" s="942"/>
      <c r="AN67" s="942"/>
      <c r="AO67" s="942"/>
      <c r="AP67" s="942"/>
      <c r="AQ67" s="942"/>
      <c r="AR67" s="942"/>
      <c r="AS67" s="942"/>
      <c r="AT67" s="942"/>
      <c r="AU67" s="942"/>
      <c r="AV67" s="942"/>
      <c r="AW67" s="942"/>
      <c r="AX67" s="942"/>
      <c r="AY67" s="942"/>
      <c r="AZ67" s="942"/>
      <c r="BA67" s="943"/>
    </row>
    <row r="68" spans="2:53" ht="27" customHeight="1" thickBot="1" x14ac:dyDescent="0.3">
      <c r="B68" s="789">
        <v>105</v>
      </c>
      <c r="C68" s="790"/>
      <c r="D68" s="791"/>
      <c r="E68" s="648">
        <v>106</v>
      </c>
      <c r="F68" s="648"/>
      <c r="G68" s="648"/>
      <c r="H68" s="648"/>
      <c r="I68" s="648"/>
      <c r="J68" s="648"/>
      <c r="K68" s="648"/>
      <c r="L68" s="648"/>
      <c r="M68" s="648"/>
      <c r="N68" s="648"/>
      <c r="O68" s="648"/>
      <c r="P68" s="648"/>
      <c r="Q68" s="648"/>
      <c r="R68" s="648"/>
      <c r="S68" s="648"/>
      <c r="T68" s="939"/>
      <c r="U68" s="942"/>
      <c r="V68" s="942"/>
      <c r="W68" s="942"/>
      <c r="X68" s="942"/>
      <c r="Y68" s="942"/>
      <c r="Z68" s="942"/>
      <c r="AA68" s="942"/>
      <c r="AB68" s="942"/>
      <c r="AC68" s="942"/>
      <c r="AD68" s="942"/>
      <c r="AE68" s="942"/>
      <c r="AF68" s="942"/>
      <c r="AG68" s="942"/>
      <c r="AH68" s="942"/>
      <c r="AI68" s="942"/>
      <c r="AJ68" s="942"/>
      <c r="AK68" s="942"/>
      <c r="AL68" s="942"/>
      <c r="AM68" s="942"/>
      <c r="AN68" s="942"/>
      <c r="AO68" s="942"/>
      <c r="AP68" s="942"/>
      <c r="AQ68" s="942"/>
      <c r="AR68" s="942"/>
      <c r="AS68" s="942"/>
      <c r="AT68" s="942"/>
      <c r="AU68" s="942"/>
      <c r="AV68" s="942"/>
      <c r="AW68" s="942"/>
      <c r="AX68" s="942"/>
      <c r="AY68" s="942"/>
      <c r="AZ68" s="942"/>
      <c r="BA68" s="943"/>
    </row>
    <row r="69" spans="2:53" ht="25.5" customHeight="1" thickBot="1" x14ac:dyDescent="0.3">
      <c r="B69" s="789">
        <v>105</v>
      </c>
      <c r="C69" s="790"/>
      <c r="D69" s="791"/>
      <c r="E69" s="648">
        <v>106</v>
      </c>
      <c r="F69" s="648"/>
      <c r="G69" s="648"/>
      <c r="H69" s="648"/>
      <c r="I69" s="648"/>
      <c r="J69" s="648"/>
      <c r="K69" s="648"/>
      <c r="L69" s="648"/>
      <c r="M69" s="648"/>
      <c r="N69" s="648"/>
      <c r="O69" s="648"/>
      <c r="P69" s="648"/>
      <c r="Q69" s="648"/>
      <c r="R69" s="648"/>
      <c r="S69" s="648"/>
      <c r="T69" s="939"/>
      <c r="U69" s="942"/>
      <c r="V69" s="942"/>
      <c r="W69" s="942"/>
      <c r="X69" s="942"/>
      <c r="Y69" s="942"/>
      <c r="Z69" s="942"/>
      <c r="AA69" s="942"/>
      <c r="AB69" s="942"/>
      <c r="AC69" s="942"/>
      <c r="AD69" s="942"/>
      <c r="AE69" s="942"/>
      <c r="AF69" s="942"/>
      <c r="AG69" s="942"/>
      <c r="AH69" s="942"/>
      <c r="AI69" s="942"/>
      <c r="AJ69" s="942"/>
      <c r="AK69" s="942"/>
      <c r="AL69" s="942"/>
      <c r="AM69" s="942"/>
      <c r="AN69" s="942"/>
      <c r="AO69" s="942"/>
      <c r="AP69" s="942"/>
      <c r="AQ69" s="942"/>
      <c r="AR69" s="942"/>
      <c r="AS69" s="942"/>
      <c r="AT69" s="942"/>
      <c r="AU69" s="942"/>
      <c r="AV69" s="942"/>
      <c r="AW69" s="942"/>
      <c r="AX69" s="942"/>
      <c r="AY69" s="942"/>
      <c r="AZ69" s="942"/>
      <c r="BA69" s="943"/>
    </row>
    <row r="70" spans="2:53" ht="24.75" customHeight="1" thickBot="1" x14ac:dyDescent="0.3">
      <c r="B70" s="174"/>
      <c r="C70" s="117"/>
      <c r="D70" s="117"/>
      <c r="E70" s="117"/>
      <c r="F70" s="117"/>
      <c r="G70" s="117"/>
      <c r="H70" s="117"/>
      <c r="I70" s="117"/>
      <c r="J70" s="117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75"/>
    </row>
    <row r="71" spans="2:53" ht="24.75" customHeight="1" thickBot="1" x14ac:dyDescent="0.3">
      <c r="B71" s="200" t="s">
        <v>450</v>
      </c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  <c r="AL71" s="201"/>
      <c r="AM71" s="201"/>
      <c r="AN71" s="201"/>
      <c r="AO71" s="201"/>
      <c r="AP71" s="201"/>
      <c r="AQ71" s="201"/>
      <c r="AR71" s="201"/>
      <c r="AS71" s="201"/>
      <c r="AT71" s="201"/>
      <c r="AU71" s="201"/>
      <c r="AV71" s="201"/>
      <c r="AW71" s="201"/>
      <c r="AX71" s="201"/>
      <c r="AY71" s="201"/>
      <c r="AZ71" s="201"/>
      <c r="BA71" s="202"/>
    </row>
    <row r="72" spans="2:53" ht="24.75" customHeight="1" thickBot="1" x14ac:dyDescent="0.3">
      <c r="B72" s="952"/>
      <c r="C72" s="953"/>
      <c r="D72" s="953"/>
      <c r="E72" s="953"/>
      <c r="F72" s="953"/>
      <c r="G72" s="953"/>
      <c r="H72" s="953"/>
      <c r="I72" s="953"/>
      <c r="J72" s="953"/>
      <c r="K72" s="953"/>
      <c r="L72" s="953"/>
      <c r="M72" s="953"/>
      <c r="N72" s="953"/>
      <c r="O72" s="953"/>
      <c r="P72" s="953"/>
      <c r="Q72" s="953"/>
      <c r="R72" s="953"/>
      <c r="S72" s="953"/>
      <c r="T72" s="953"/>
      <c r="U72" s="953"/>
      <c r="V72" s="953"/>
      <c r="W72" s="953"/>
      <c r="X72" s="953"/>
      <c r="Y72" s="953"/>
      <c r="Z72" s="953"/>
      <c r="AA72" s="953"/>
      <c r="AB72" s="953"/>
      <c r="AC72" s="953"/>
      <c r="AD72" s="953"/>
      <c r="AE72" s="953"/>
      <c r="AF72" s="953"/>
      <c r="AG72" s="953"/>
      <c r="AH72" s="953"/>
      <c r="AI72" s="953"/>
      <c r="AJ72" s="953"/>
      <c r="AK72" s="953"/>
      <c r="AL72" s="953"/>
      <c r="AM72" s="953"/>
      <c r="AN72" s="953"/>
      <c r="AO72" s="953"/>
      <c r="AP72" s="953"/>
      <c r="AQ72" s="953"/>
      <c r="AR72" s="953"/>
      <c r="AS72" s="953"/>
      <c r="AT72" s="953"/>
      <c r="AU72" s="953"/>
      <c r="AV72" s="953"/>
      <c r="AW72" s="953"/>
      <c r="AX72" s="953"/>
      <c r="AY72" s="953"/>
      <c r="AZ72" s="953"/>
      <c r="BA72" s="954"/>
    </row>
    <row r="73" spans="2:53" ht="43.5" customHeight="1" thickBot="1" x14ac:dyDescent="0.3">
      <c r="B73" s="709" t="s">
        <v>243</v>
      </c>
      <c r="C73" s="710"/>
      <c r="D73" s="710"/>
      <c r="E73" s="710"/>
      <c r="F73" s="710"/>
      <c r="G73" s="710"/>
      <c r="H73" s="710"/>
      <c r="I73" s="710"/>
      <c r="J73" s="710"/>
      <c r="K73" s="710"/>
      <c r="L73" s="710"/>
      <c r="M73" s="710"/>
      <c r="N73" s="710"/>
      <c r="O73" s="710"/>
      <c r="P73" s="710"/>
      <c r="Q73" s="710"/>
      <c r="R73" s="710"/>
      <c r="S73" s="710"/>
      <c r="T73" s="710"/>
      <c r="U73" s="710"/>
      <c r="V73" s="710"/>
      <c r="W73" s="710"/>
      <c r="X73" s="770" t="s">
        <v>241</v>
      </c>
      <c r="Y73" s="771"/>
      <c r="Z73" s="771"/>
      <c r="AA73" s="771"/>
      <c r="AB73" s="770" t="s">
        <v>242</v>
      </c>
      <c r="AC73" s="771"/>
      <c r="AD73" s="771"/>
      <c r="AE73" s="900"/>
      <c r="AF73" s="764"/>
      <c r="AG73" s="764"/>
      <c r="AH73" s="764"/>
      <c r="AI73" s="764"/>
      <c r="AJ73" s="764"/>
      <c r="AK73" s="764"/>
      <c r="AL73" s="764"/>
      <c r="AM73" s="764"/>
      <c r="AN73" s="764"/>
      <c r="AO73" s="764"/>
      <c r="AP73" s="764"/>
      <c r="AQ73" s="764"/>
      <c r="AR73" s="764"/>
      <c r="AS73" s="764"/>
      <c r="AT73" s="764"/>
      <c r="AU73" s="764"/>
      <c r="AV73" s="764"/>
      <c r="AW73" s="764"/>
      <c r="AX73" s="764"/>
      <c r="AY73" s="764"/>
      <c r="AZ73" s="764"/>
      <c r="BA73" s="765"/>
    </row>
    <row r="74" spans="2:53" ht="24.75" customHeight="1" thickBot="1" x14ac:dyDescent="0.3">
      <c r="B74" s="705" t="s">
        <v>228</v>
      </c>
      <c r="C74" s="706"/>
      <c r="D74" s="706"/>
      <c r="E74" s="706"/>
      <c r="F74" s="706"/>
      <c r="G74" s="706"/>
      <c r="H74" s="706"/>
      <c r="I74" s="706"/>
      <c r="J74" s="706"/>
      <c r="K74" s="706"/>
      <c r="L74" s="706"/>
      <c r="M74" s="706"/>
      <c r="N74" s="706"/>
      <c r="O74" s="706"/>
      <c r="P74" s="706"/>
      <c r="Q74" s="706"/>
      <c r="R74" s="706"/>
      <c r="S74" s="706"/>
      <c r="T74" s="706"/>
      <c r="U74" s="706"/>
      <c r="V74" s="706"/>
      <c r="W74" s="707"/>
      <c r="X74" s="674">
        <f>K61+1</f>
        <v>1021</v>
      </c>
      <c r="Y74" s="675"/>
      <c r="Z74" s="675"/>
      <c r="AA74" s="708"/>
      <c r="AB74" s="674">
        <f>X74+1</f>
        <v>1022</v>
      </c>
      <c r="AC74" s="675"/>
      <c r="AD74" s="675"/>
      <c r="AE74" s="676"/>
      <c r="AF74" s="766"/>
      <c r="AG74" s="766"/>
      <c r="AH74" s="766"/>
      <c r="AI74" s="766"/>
      <c r="AJ74" s="766"/>
      <c r="AK74" s="766"/>
      <c r="AL74" s="766"/>
      <c r="AM74" s="766"/>
      <c r="AN74" s="766"/>
      <c r="AO74" s="766"/>
      <c r="AP74" s="766"/>
      <c r="AQ74" s="766"/>
      <c r="AR74" s="766"/>
      <c r="AS74" s="766"/>
      <c r="AT74" s="766"/>
      <c r="AU74" s="766"/>
      <c r="AV74" s="766"/>
      <c r="AW74" s="766"/>
      <c r="AX74" s="766"/>
      <c r="AY74" s="766"/>
      <c r="AZ74" s="766"/>
      <c r="BA74" s="767"/>
    </row>
    <row r="75" spans="2:53" ht="24.75" customHeight="1" thickBot="1" x14ac:dyDescent="0.3">
      <c r="B75" s="705" t="s">
        <v>229</v>
      </c>
      <c r="C75" s="706"/>
      <c r="D75" s="706"/>
      <c r="E75" s="706"/>
      <c r="F75" s="706"/>
      <c r="G75" s="706"/>
      <c r="H75" s="706"/>
      <c r="I75" s="706"/>
      <c r="J75" s="706"/>
      <c r="K75" s="706"/>
      <c r="L75" s="706"/>
      <c r="M75" s="706"/>
      <c r="N75" s="706"/>
      <c r="O75" s="706"/>
      <c r="P75" s="706"/>
      <c r="Q75" s="706"/>
      <c r="R75" s="706"/>
      <c r="S75" s="706"/>
      <c r="T75" s="706"/>
      <c r="U75" s="706"/>
      <c r="V75" s="706"/>
      <c r="W75" s="707"/>
      <c r="X75" s="674">
        <f>AB74+1</f>
        <v>1023</v>
      </c>
      <c r="Y75" s="675"/>
      <c r="Z75" s="675"/>
      <c r="AA75" s="708"/>
      <c r="AB75" s="674">
        <f>X75+1</f>
        <v>1024</v>
      </c>
      <c r="AC75" s="675"/>
      <c r="AD75" s="675"/>
      <c r="AE75" s="676"/>
      <c r="AF75" s="766"/>
      <c r="AG75" s="766"/>
      <c r="AH75" s="766"/>
      <c r="AI75" s="766"/>
      <c r="AJ75" s="766"/>
      <c r="AK75" s="766"/>
      <c r="AL75" s="766"/>
      <c r="AM75" s="766"/>
      <c r="AN75" s="766"/>
      <c r="AO75" s="766"/>
      <c r="AP75" s="766"/>
      <c r="AQ75" s="766"/>
      <c r="AR75" s="766"/>
      <c r="AS75" s="766"/>
      <c r="AT75" s="766"/>
      <c r="AU75" s="766"/>
      <c r="AV75" s="766"/>
      <c r="AW75" s="766"/>
      <c r="AX75" s="766"/>
      <c r="AY75" s="766"/>
      <c r="AZ75" s="766"/>
      <c r="BA75" s="767"/>
    </row>
    <row r="76" spans="2:53" ht="24.75" customHeight="1" thickBot="1" x14ac:dyDescent="0.3">
      <c r="B76" s="705" t="s">
        <v>230</v>
      </c>
      <c r="C76" s="706"/>
      <c r="D76" s="706"/>
      <c r="E76" s="706"/>
      <c r="F76" s="706"/>
      <c r="G76" s="706"/>
      <c r="H76" s="706"/>
      <c r="I76" s="706"/>
      <c r="J76" s="706"/>
      <c r="K76" s="706"/>
      <c r="L76" s="706"/>
      <c r="M76" s="706"/>
      <c r="N76" s="706"/>
      <c r="O76" s="706"/>
      <c r="P76" s="706"/>
      <c r="Q76" s="706"/>
      <c r="R76" s="706"/>
      <c r="S76" s="706"/>
      <c r="T76" s="706"/>
      <c r="U76" s="706"/>
      <c r="V76" s="706"/>
      <c r="W76" s="707"/>
      <c r="X76" s="674">
        <f t="shared" ref="X76:X83" si="4">AB75+1</f>
        <v>1025</v>
      </c>
      <c r="Y76" s="675"/>
      <c r="Z76" s="675"/>
      <c r="AA76" s="708"/>
      <c r="AB76" s="674">
        <f t="shared" ref="AB76:AB82" si="5">X76+1</f>
        <v>1026</v>
      </c>
      <c r="AC76" s="675"/>
      <c r="AD76" s="675"/>
      <c r="AE76" s="676"/>
      <c r="AF76" s="766"/>
      <c r="AG76" s="766"/>
      <c r="AH76" s="766"/>
      <c r="AI76" s="766"/>
      <c r="AJ76" s="766"/>
      <c r="AK76" s="766"/>
      <c r="AL76" s="766"/>
      <c r="AM76" s="766"/>
      <c r="AN76" s="766"/>
      <c r="AO76" s="766"/>
      <c r="AP76" s="766"/>
      <c r="AQ76" s="766"/>
      <c r="AR76" s="766"/>
      <c r="AS76" s="766"/>
      <c r="AT76" s="766"/>
      <c r="AU76" s="766"/>
      <c r="AV76" s="766"/>
      <c r="AW76" s="766"/>
      <c r="AX76" s="766"/>
      <c r="AY76" s="766"/>
      <c r="AZ76" s="766"/>
      <c r="BA76" s="767"/>
    </row>
    <row r="77" spans="2:53" ht="24.75" customHeight="1" thickBot="1" x14ac:dyDescent="0.3">
      <c r="B77" s="705" t="s">
        <v>231</v>
      </c>
      <c r="C77" s="706"/>
      <c r="D77" s="706"/>
      <c r="E77" s="706"/>
      <c r="F77" s="706"/>
      <c r="G77" s="706"/>
      <c r="H77" s="706"/>
      <c r="I77" s="706"/>
      <c r="J77" s="706"/>
      <c r="K77" s="706"/>
      <c r="L77" s="706"/>
      <c r="M77" s="706"/>
      <c r="N77" s="706"/>
      <c r="O77" s="706"/>
      <c r="P77" s="706"/>
      <c r="Q77" s="706"/>
      <c r="R77" s="706"/>
      <c r="S77" s="706"/>
      <c r="T77" s="706"/>
      <c r="U77" s="706"/>
      <c r="V77" s="706"/>
      <c r="W77" s="707"/>
      <c r="X77" s="674">
        <f t="shared" si="4"/>
        <v>1027</v>
      </c>
      <c r="Y77" s="675"/>
      <c r="Z77" s="675"/>
      <c r="AA77" s="708"/>
      <c r="AB77" s="674">
        <f t="shared" si="5"/>
        <v>1028</v>
      </c>
      <c r="AC77" s="675"/>
      <c r="AD77" s="675"/>
      <c r="AE77" s="676"/>
      <c r="AF77" s="766"/>
      <c r="AG77" s="766"/>
      <c r="AH77" s="766"/>
      <c r="AI77" s="766"/>
      <c r="AJ77" s="766"/>
      <c r="AK77" s="766"/>
      <c r="AL77" s="766"/>
      <c r="AM77" s="766"/>
      <c r="AN77" s="766"/>
      <c r="AO77" s="766"/>
      <c r="AP77" s="766"/>
      <c r="AQ77" s="766"/>
      <c r="AR77" s="766"/>
      <c r="AS77" s="766"/>
      <c r="AT77" s="766"/>
      <c r="AU77" s="766"/>
      <c r="AV77" s="766"/>
      <c r="AW77" s="766"/>
      <c r="AX77" s="766"/>
      <c r="AY77" s="766"/>
      <c r="AZ77" s="766"/>
      <c r="BA77" s="767"/>
    </row>
    <row r="78" spans="2:53" ht="24.75" customHeight="1" thickBot="1" x14ac:dyDescent="0.3">
      <c r="B78" s="705" t="s">
        <v>232</v>
      </c>
      <c r="C78" s="706"/>
      <c r="D78" s="706"/>
      <c r="E78" s="706"/>
      <c r="F78" s="706"/>
      <c r="G78" s="706"/>
      <c r="H78" s="706"/>
      <c r="I78" s="706"/>
      <c r="J78" s="706"/>
      <c r="K78" s="706"/>
      <c r="L78" s="706"/>
      <c r="M78" s="706"/>
      <c r="N78" s="706"/>
      <c r="O78" s="706"/>
      <c r="P78" s="706"/>
      <c r="Q78" s="706"/>
      <c r="R78" s="706"/>
      <c r="S78" s="706"/>
      <c r="T78" s="706"/>
      <c r="U78" s="706"/>
      <c r="V78" s="706"/>
      <c r="W78" s="707"/>
      <c r="X78" s="674">
        <f t="shared" si="4"/>
        <v>1029</v>
      </c>
      <c r="Y78" s="675"/>
      <c r="Z78" s="675"/>
      <c r="AA78" s="708"/>
      <c r="AB78" s="674">
        <f t="shared" si="5"/>
        <v>1030</v>
      </c>
      <c r="AC78" s="675"/>
      <c r="AD78" s="675"/>
      <c r="AE78" s="676"/>
      <c r="AF78" s="766"/>
      <c r="AG78" s="766"/>
      <c r="AH78" s="766"/>
      <c r="AI78" s="766"/>
      <c r="AJ78" s="766"/>
      <c r="AK78" s="766"/>
      <c r="AL78" s="766"/>
      <c r="AM78" s="766"/>
      <c r="AN78" s="766"/>
      <c r="AO78" s="766"/>
      <c r="AP78" s="766"/>
      <c r="AQ78" s="766"/>
      <c r="AR78" s="766"/>
      <c r="AS78" s="766"/>
      <c r="AT78" s="766"/>
      <c r="AU78" s="766"/>
      <c r="AV78" s="766"/>
      <c r="AW78" s="766"/>
      <c r="AX78" s="766"/>
      <c r="AY78" s="766"/>
      <c r="AZ78" s="766"/>
      <c r="BA78" s="767"/>
    </row>
    <row r="79" spans="2:53" ht="24.75" customHeight="1" thickBot="1" x14ac:dyDescent="0.3">
      <c r="B79" s="705" t="s">
        <v>256</v>
      </c>
      <c r="C79" s="706"/>
      <c r="D79" s="706"/>
      <c r="E79" s="706"/>
      <c r="F79" s="706"/>
      <c r="G79" s="706"/>
      <c r="H79" s="706"/>
      <c r="I79" s="706"/>
      <c r="J79" s="706"/>
      <c r="K79" s="706"/>
      <c r="L79" s="706"/>
      <c r="M79" s="706"/>
      <c r="N79" s="706"/>
      <c r="O79" s="706"/>
      <c r="P79" s="706"/>
      <c r="Q79" s="706"/>
      <c r="R79" s="706"/>
      <c r="S79" s="706"/>
      <c r="T79" s="706"/>
      <c r="U79" s="706"/>
      <c r="V79" s="706"/>
      <c r="W79" s="707"/>
      <c r="X79" s="674">
        <f t="shared" si="4"/>
        <v>1031</v>
      </c>
      <c r="Y79" s="675"/>
      <c r="Z79" s="675"/>
      <c r="AA79" s="708"/>
      <c r="AB79" s="674">
        <f t="shared" si="5"/>
        <v>1032</v>
      </c>
      <c r="AC79" s="675"/>
      <c r="AD79" s="675"/>
      <c r="AE79" s="676"/>
      <c r="AF79" s="766"/>
      <c r="AG79" s="766"/>
      <c r="AH79" s="766"/>
      <c r="AI79" s="766"/>
      <c r="AJ79" s="766"/>
      <c r="AK79" s="766"/>
      <c r="AL79" s="766"/>
      <c r="AM79" s="766"/>
      <c r="AN79" s="766"/>
      <c r="AO79" s="766"/>
      <c r="AP79" s="766"/>
      <c r="AQ79" s="766"/>
      <c r="AR79" s="766"/>
      <c r="AS79" s="766"/>
      <c r="AT79" s="766"/>
      <c r="AU79" s="766"/>
      <c r="AV79" s="766"/>
      <c r="AW79" s="766"/>
      <c r="AX79" s="766"/>
      <c r="AY79" s="766"/>
      <c r="AZ79" s="766"/>
      <c r="BA79" s="767"/>
    </row>
    <row r="80" spans="2:53" ht="24.75" customHeight="1" thickBot="1" x14ac:dyDescent="0.3">
      <c r="B80" s="705" t="s">
        <v>257</v>
      </c>
      <c r="C80" s="706"/>
      <c r="D80" s="706"/>
      <c r="E80" s="706"/>
      <c r="F80" s="706"/>
      <c r="G80" s="706"/>
      <c r="H80" s="706"/>
      <c r="I80" s="706"/>
      <c r="J80" s="706"/>
      <c r="K80" s="706"/>
      <c r="L80" s="706"/>
      <c r="M80" s="706"/>
      <c r="N80" s="706"/>
      <c r="O80" s="706"/>
      <c r="P80" s="706"/>
      <c r="Q80" s="706"/>
      <c r="R80" s="706"/>
      <c r="S80" s="706"/>
      <c r="T80" s="706"/>
      <c r="U80" s="706"/>
      <c r="V80" s="706"/>
      <c r="W80" s="707"/>
      <c r="X80" s="674">
        <f t="shared" si="4"/>
        <v>1033</v>
      </c>
      <c r="Y80" s="675"/>
      <c r="Z80" s="675"/>
      <c r="AA80" s="708"/>
      <c r="AB80" s="674">
        <f t="shared" si="5"/>
        <v>1034</v>
      </c>
      <c r="AC80" s="675"/>
      <c r="AD80" s="675"/>
      <c r="AE80" s="676"/>
      <c r="AF80" s="766"/>
      <c r="AG80" s="766"/>
      <c r="AH80" s="766"/>
      <c r="AI80" s="766"/>
      <c r="AJ80" s="766"/>
      <c r="AK80" s="766"/>
      <c r="AL80" s="766"/>
      <c r="AM80" s="766"/>
      <c r="AN80" s="766"/>
      <c r="AO80" s="766"/>
      <c r="AP80" s="766"/>
      <c r="AQ80" s="766"/>
      <c r="AR80" s="766"/>
      <c r="AS80" s="766"/>
      <c r="AT80" s="766"/>
      <c r="AU80" s="766"/>
      <c r="AV80" s="766"/>
      <c r="AW80" s="766"/>
      <c r="AX80" s="766"/>
      <c r="AY80" s="766"/>
      <c r="AZ80" s="766"/>
      <c r="BA80" s="767"/>
    </row>
    <row r="81" spans="1:53" ht="24.75" customHeight="1" thickBot="1" x14ac:dyDescent="0.3">
      <c r="B81" s="705" t="s">
        <v>258</v>
      </c>
      <c r="C81" s="706"/>
      <c r="D81" s="706"/>
      <c r="E81" s="706"/>
      <c r="F81" s="706"/>
      <c r="G81" s="706"/>
      <c r="H81" s="706"/>
      <c r="I81" s="706"/>
      <c r="J81" s="706"/>
      <c r="K81" s="706"/>
      <c r="L81" s="706"/>
      <c r="M81" s="706"/>
      <c r="N81" s="706"/>
      <c r="O81" s="706"/>
      <c r="P81" s="706"/>
      <c r="Q81" s="706"/>
      <c r="R81" s="706"/>
      <c r="S81" s="706"/>
      <c r="T81" s="706"/>
      <c r="U81" s="706"/>
      <c r="V81" s="706"/>
      <c r="W81" s="707"/>
      <c r="X81" s="674">
        <f t="shared" si="4"/>
        <v>1035</v>
      </c>
      <c r="Y81" s="675"/>
      <c r="Z81" s="675"/>
      <c r="AA81" s="708"/>
      <c r="AB81" s="674">
        <f t="shared" si="5"/>
        <v>1036</v>
      </c>
      <c r="AC81" s="675"/>
      <c r="AD81" s="675"/>
      <c r="AE81" s="676"/>
      <c r="AF81" s="766"/>
      <c r="AG81" s="766"/>
      <c r="AH81" s="766"/>
      <c r="AI81" s="766"/>
      <c r="AJ81" s="766"/>
      <c r="AK81" s="766"/>
      <c r="AL81" s="766"/>
      <c r="AM81" s="766"/>
      <c r="AN81" s="766"/>
      <c r="AO81" s="766"/>
      <c r="AP81" s="766"/>
      <c r="AQ81" s="766"/>
      <c r="AR81" s="766"/>
      <c r="AS81" s="766"/>
      <c r="AT81" s="766"/>
      <c r="AU81" s="766"/>
      <c r="AV81" s="766"/>
      <c r="AW81" s="766"/>
      <c r="AX81" s="766"/>
      <c r="AY81" s="766"/>
      <c r="AZ81" s="766"/>
      <c r="BA81" s="767"/>
    </row>
    <row r="82" spans="1:53" ht="24.75" customHeight="1" thickBot="1" x14ac:dyDescent="0.3">
      <c r="B82" s="705" t="s">
        <v>259</v>
      </c>
      <c r="C82" s="706"/>
      <c r="D82" s="706"/>
      <c r="E82" s="706"/>
      <c r="F82" s="706"/>
      <c r="G82" s="706"/>
      <c r="H82" s="706"/>
      <c r="I82" s="706"/>
      <c r="J82" s="706"/>
      <c r="K82" s="706"/>
      <c r="L82" s="706"/>
      <c r="M82" s="706"/>
      <c r="N82" s="706"/>
      <c r="O82" s="706"/>
      <c r="P82" s="706"/>
      <c r="Q82" s="706"/>
      <c r="R82" s="706"/>
      <c r="S82" s="706"/>
      <c r="T82" s="706"/>
      <c r="U82" s="706"/>
      <c r="V82" s="706"/>
      <c r="W82" s="707"/>
      <c r="X82" s="674">
        <f t="shared" si="4"/>
        <v>1037</v>
      </c>
      <c r="Y82" s="675"/>
      <c r="Z82" s="675"/>
      <c r="AA82" s="708"/>
      <c r="AB82" s="674">
        <f t="shared" si="5"/>
        <v>1038</v>
      </c>
      <c r="AC82" s="675"/>
      <c r="AD82" s="675"/>
      <c r="AE82" s="676"/>
      <c r="AF82" s="766"/>
      <c r="AG82" s="766"/>
      <c r="AH82" s="766"/>
      <c r="AI82" s="766"/>
      <c r="AJ82" s="766"/>
      <c r="AK82" s="766"/>
      <c r="AL82" s="766"/>
      <c r="AM82" s="766"/>
      <c r="AN82" s="766"/>
      <c r="AO82" s="766"/>
      <c r="AP82" s="766"/>
      <c r="AQ82" s="766"/>
      <c r="AR82" s="766"/>
      <c r="AS82" s="766"/>
      <c r="AT82" s="766"/>
      <c r="AU82" s="766"/>
      <c r="AV82" s="766"/>
      <c r="AW82" s="766"/>
      <c r="AX82" s="766"/>
      <c r="AY82" s="766"/>
      <c r="AZ82" s="766"/>
      <c r="BA82" s="767"/>
    </row>
    <row r="83" spans="1:53" ht="24.75" customHeight="1" thickBot="1" x14ac:dyDescent="0.3">
      <c r="B83" s="705" t="s">
        <v>260</v>
      </c>
      <c r="C83" s="706"/>
      <c r="D83" s="706"/>
      <c r="E83" s="706"/>
      <c r="F83" s="706"/>
      <c r="G83" s="706"/>
      <c r="H83" s="706"/>
      <c r="I83" s="706"/>
      <c r="J83" s="706"/>
      <c r="K83" s="706"/>
      <c r="L83" s="706"/>
      <c r="M83" s="706"/>
      <c r="N83" s="706"/>
      <c r="O83" s="706"/>
      <c r="P83" s="706"/>
      <c r="Q83" s="706"/>
      <c r="R83" s="706"/>
      <c r="S83" s="706"/>
      <c r="T83" s="706"/>
      <c r="U83" s="706"/>
      <c r="V83" s="706"/>
      <c r="W83" s="707"/>
      <c r="X83" s="674">
        <f t="shared" si="4"/>
        <v>1039</v>
      </c>
      <c r="Y83" s="675"/>
      <c r="Z83" s="675"/>
      <c r="AA83" s="708"/>
      <c r="AB83" s="674">
        <f>X84+1</f>
        <v>1041</v>
      </c>
      <c r="AC83" s="675"/>
      <c r="AD83" s="675"/>
      <c r="AE83" s="676"/>
      <c r="AF83" s="766"/>
      <c r="AG83" s="766"/>
      <c r="AH83" s="766"/>
      <c r="AI83" s="766"/>
      <c r="AJ83" s="766"/>
      <c r="AK83" s="766"/>
      <c r="AL83" s="766"/>
      <c r="AM83" s="766"/>
      <c r="AN83" s="766"/>
      <c r="AO83" s="766"/>
      <c r="AP83" s="766"/>
      <c r="AQ83" s="766"/>
      <c r="AR83" s="766"/>
      <c r="AS83" s="766"/>
      <c r="AT83" s="766"/>
      <c r="AU83" s="766"/>
      <c r="AV83" s="766"/>
      <c r="AW83" s="766"/>
      <c r="AX83" s="766"/>
      <c r="AY83" s="766"/>
      <c r="AZ83" s="766"/>
      <c r="BA83" s="767"/>
    </row>
    <row r="84" spans="1:53" ht="24.75" customHeight="1" thickBot="1" x14ac:dyDescent="0.3">
      <c r="A84" s="223"/>
      <c r="B84" s="705" t="s">
        <v>422</v>
      </c>
      <c r="C84" s="706"/>
      <c r="D84" s="706"/>
      <c r="E84" s="706"/>
      <c r="F84" s="706"/>
      <c r="G84" s="706"/>
      <c r="H84" s="706"/>
      <c r="I84" s="706"/>
      <c r="J84" s="706"/>
      <c r="K84" s="706"/>
      <c r="L84" s="706"/>
      <c r="M84" s="706"/>
      <c r="N84" s="706"/>
      <c r="O84" s="706"/>
      <c r="P84" s="706"/>
      <c r="Q84" s="706"/>
      <c r="R84" s="706"/>
      <c r="S84" s="706"/>
      <c r="T84" s="706"/>
      <c r="U84" s="706"/>
      <c r="V84" s="706"/>
      <c r="W84" s="707"/>
      <c r="X84" s="674">
        <f>X83+1</f>
        <v>1040</v>
      </c>
      <c r="Y84" s="675"/>
      <c r="Z84" s="675"/>
      <c r="AA84" s="708"/>
      <c r="AB84" s="787"/>
      <c r="AC84" s="788"/>
      <c r="AD84" s="788"/>
      <c r="AE84" s="788"/>
      <c r="AF84" s="768"/>
      <c r="AG84" s="768"/>
      <c r="AH84" s="768"/>
      <c r="AI84" s="768"/>
      <c r="AJ84" s="768"/>
      <c r="AK84" s="768"/>
      <c r="AL84" s="768"/>
      <c r="AM84" s="768"/>
      <c r="AN84" s="768"/>
      <c r="AO84" s="768"/>
      <c r="AP84" s="768"/>
      <c r="AQ84" s="768"/>
      <c r="AR84" s="768"/>
      <c r="AS84" s="768"/>
      <c r="AT84" s="768"/>
      <c r="AU84" s="768"/>
      <c r="AV84" s="768"/>
      <c r="AW84" s="768"/>
      <c r="AX84" s="768"/>
      <c r="AY84" s="768"/>
      <c r="AZ84" s="768"/>
      <c r="BA84" s="769"/>
    </row>
    <row r="85" spans="1:53" ht="24.75" customHeight="1" thickBot="1" x14ac:dyDescent="0.3">
      <c r="A85" s="231"/>
      <c r="B85" s="232"/>
      <c r="C85" s="420"/>
      <c r="D85" s="420"/>
      <c r="E85" s="420"/>
      <c r="F85" s="420"/>
      <c r="G85" s="420"/>
      <c r="H85" s="420"/>
      <c r="I85" s="420"/>
      <c r="J85" s="420"/>
      <c r="K85" s="420"/>
      <c r="L85" s="420"/>
      <c r="M85" s="420"/>
      <c r="N85" s="420"/>
      <c r="O85" s="420"/>
      <c r="P85" s="420"/>
      <c r="Q85" s="420"/>
      <c r="R85" s="420"/>
      <c r="S85" s="420"/>
      <c r="T85" s="420"/>
      <c r="U85" s="420"/>
      <c r="V85" s="420"/>
      <c r="W85" s="420"/>
      <c r="X85" s="233"/>
      <c r="Y85" s="233"/>
      <c r="Z85" s="233"/>
      <c r="AA85" s="233"/>
      <c r="AB85" s="340"/>
      <c r="AC85" s="340"/>
      <c r="AD85" s="340"/>
      <c r="AE85" s="340"/>
      <c r="AF85" s="328"/>
      <c r="AG85" s="328"/>
      <c r="AH85" s="328"/>
      <c r="AI85" s="328"/>
      <c r="AJ85" s="328"/>
      <c r="AK85" s="328"/>
      <c r="AL85" s="328"/>
      <c r="AM85" s="328"/>
      <c r="AN85" s="328"/>
      <c r="AO85" s="328"/>
      <c r="AP85" s="328"/>
      <c r="AQ85" s="328"/>
      <c r="AR85" s="328"/>
      <c r="AS85" s="328"/>
      <c r="AT85" s="328"/>
      <c r="AU85" s="328"/>
      <c r="AV85" s="328"/>
      <c r="AW85" s="328"/>
      <c r="AX85" s="328"/>
      <c r="AY85" s="328"/>
      <c r="AZ85" s="328"/>
      <c r="BA85" s="329"/>
    </row>
    <row r="86" spans="1:53" ht="24.75" customHeight="1" thickBot="1" x14ac:dyDescent="0.3">
      <c r="B86" s="200" t="s">
        <v>451</v>
      </c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1"/>
      <c r="AW86" s="201"/>
      <c r="AX86" s="201"/>
      <c r="AY86" s="201"/>
      <c r="AZ86" s="201"/>
      <c r="BA86" s="202"/>
    </row>
    <row r="87" spans="1:53" ht="24.75" customHeight="1" thickBot="1" x14ac:dyDescent="0.3">
      <c r="B87" s="217"/>
      <c r="C87" s="218"/>
      <c r="D87" s="218"/>
      <c r="E87" s="218"/>
      <c r="F87" s="218"/>
      <c r="G87" s="218"/>
      <c r="H87" s="218"/>
      <c r="I87" s="218"/>
      <c r="J87" s="218"/>
      <c r="K87" s="339"/>
      <c r="L87" s="339"/>
      <c r="M87" s="339"/>
      <c r="N87" s="339"/>
      <c r="O87" s="339"/>
      <c r="P87" s="339"/>
      <c r="Q87" s="339"/>
      <c r="R87" s="339"/>
      <c r="S87" s="339"/>
      <c r="T87" s="339"/>
      <c r="U87" s="325"/>
      <c r="V87" s="325"/>
      <c r="W87" s="325"/>
      <c r="X87" s="325"/>
      <c r="Y87" s="325"/>
      <c r="Z87" s="325"/>
      <c r="AA87" s="325"/>
      <c r="AB87" s="325"/>
      <c r="AC87" s="325"/>
      <c r="AD87" s="325"/>
      <c r="AE87" s="32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75"/>
    </row>
    <row r="88" spans="1:53" ht="42.75" customHeight="1" thickBot="1" x14ac:dyDescent="0.3">
      <c r="B88" s="778" t="s">
        <v>244</v>
      </c>
      <c r="C88" s="778"/>
      <c r="D88" s="778"/>
      <c r="E88" s="778"/>
      <c r="F88" s="778"/>
      <c r="G88" s="778"/>
      <c r="H88" s="778"/>
      <c r="I88" s="778"/>
      <c r="J88" s="778"/>
      <c r="K88" s="778"/>
      <c r="L88" s="778"/>
      <c r="M88" s="778"/>
      <c r="N88" s="778"/>
      <c r="O88" s="778"/>
      <c r="P88" s="778"/>
      <c r="Q88" s="778"/>
      <c r="R88" s="778"/>
      <c r="S88" s="778"/>
      <c r="T88" s="778"/>
      <c r="U88" s="778"/>
      <c r="V88" s="778"/>
      <c r="W88" s="778"/>
      <c r="X88" s="723" t="s">
        <v>245</v>
      </c>
      <c r="Y88" s="724"/>
      <c r="Z88" s="724"/>
      <c r="AA88" s="724"/>
      <c r="AB88" s="723" t="s">
        <v>246</v>
      </c>
      <c r="AC88" s="724"/>
      <c r="AD88" s="724"/>
      <c r="AE88" s="724"/>
      <c r="AF88" s="896"/>
      <c r="AG88" s="896"/>
      <c r="AH88" s="896"/>
      <c r="AI88" s="896"/>
      <c r="AJ88" s="896"/>
      <c r="AK88" s="896"/>
      <c r="AL88" s="896"/>
      <c r="AM88" s="896"/>
      <c r="AN88" s="896"/>
      <c r="AO88" s="896"/>
      <c r="AP88" s="896"/>
      <c r="AQ88" s="896"/>
      <c r="AR88" s="896"/>
      <c r="AS88" s="896"/>
      <c r="AT88" s="896"/>
      <c r="AU88" s="896"/>
      <c r="AV88" s="896"/>
      <c r="AW88" s="896"/>
      <c r="AX88" s="896"/>
      <c r="AY88" s="896"/>
      <c r="AZ88" s="896"/>
      <c r="BA88" s="897"/>
    </row>
    <row r="89" spans="1:53" ht="24.75" customHeight="1" thickBot="1" x14ac:dyDescent="0.3">
      <c r="B89" s="714" t="s">
        <v>430</v>
      </c>
      <c r="C89" s="715"/>
      <c r="D89" s="715"/>
      <c r="E89" s="715"/>
      <c r="F89" s="715"/>
      <c r="G89" s="715"/>
      <c r="H89" s="715"/>
      <c r="I89" s="715"/>
      <c r="J89" s="715"/>
      <c r="K89" s="715"/>
      <c r="L89" s="715"/>
      <c r="M89" s="715"/>
      <c r="N89" s="715"/>
      <c r="O89" s="715"/>
      <c r="P89" s="715"/>
      <c r="Q89" s="715"/>
      <c r="R89" s="715"/>
      <c r="S89" s="715"/>
      <c r="T89" s="715"/>
      <c r="U89" s="715"/>
      <c r="V89" s="715"/>
      <c r="W89" s="716"/>
      <c r="X89" s="674">
        <f>AB83+1</f>
        <v>1042</v>
      </c>
      <c r="Y89" s="675"/>
      <c r="Z89" s="675"/>
      <c r="AA89" s="708"/>
      <c r="AB89" s="674">
        <f t="shared" ref="AB89" si="6">X89+1</f>
        <v>1043</v>
      </c>
      <c r="AC89" s="675"/>
      <c r="AD89" s="675"/>
      <c r="AE89" s="676"/>
      <c r="AF89" s="898"/>
      <c r="AG89" s="898"/>
      <c r="AH89" s="898"/>
      <c r="AI89" s="898"/>
      <c r="AJ89" s="898"/>
      <c r="AK89" s="898"/>
      <c r="AL89" s="898"/>
      <c r="AM89" s="898"/>
      <c r="AN89" s="898"/>
      <c r="AO89" s="898"/>
      <c r="AP89" s="898"/>
      <c r="AQ89" s="898"/>
      <c r="AR89" s="898"/>
      <c r="AS89" s="898"/>
      <c r="AT89" s="898"/>
      <c r="AU89" s="898"/>
      <c r="AV89" s="898"/>
      <c r="AW89" s="898"/>
      <c r="AX89" s="898"/>
      <c r="AY89" s="898"/>
      <c r="AZ89" s="898"/>
      <c r="BA89" s="899"/>
    </row>
    <row r="90" spans="1:53" ht="24.75" customHeight="1" thickBot="1" x14ac:dyDescent="0.3">
      <c r="B90" s="714" t="s">
        <v>431</v>
      </c>
      <c r="C90" s="715"/>
      <c r="D90" s="715"/>
      <c r="E90" s="715"/>
      <c r="F90" s="715"/>
      <c r="G90" s="715"/>
      <c r="H90" s="715"/>
      <c r="I90" s="715"/>
      <c r="J90" s="715"/>
      <c r="K90" s="715"/>
      <c r="L90" s="715"/>
      <c r="M90" s="715"/>
      <c r="N90" s="715"/>
      <c r="O90" s="715"/>
      <c r="P90" s="715"/>
      <c r="Q90" s="715"/>
      <c r="R90" s="715"/>
      <c r="S90" s="715"/>
      <c r="T90" s="715"/>
      <c r="U90" s="715"/>
      <c r="V90" s="715"/>
      <c r="W90" s="716"/>
      <c r="X90" s="674">
        <f>AB89+1</f>
        <v>1044</v>
      </c>
      <c r="Y90" s="675"/>
      <c r="Z90" s="675"/>
      <c r="AA90" s="708"/>
      <c r="AB90" s="674">
        <f t="shared" ref="AB90:AB92" si="7">X90+1</f>
        <v>1045</v>
      </c>
      <c r="AC90" s="675"/>
      <c r="AD90" s="675"/>
      <c r="AE90" s="676"/>
      <c r="AF90" s="898"/>
      <c r="AG90" s="898"/>
      <c r="AH90" s="898"/>
      <c r="AI90" s="898"/>
      <c r="AJ90" s="898"/>
      <c r="AK90" s="898"/>
      <c r="AL90" s="898"/>
      <c r="AM90" s="898"/>
      <c r="AN90" s="898"/>
      <c r="AO90" s="898"/>
      <c r="AP90" s="898"/>
      <c r="AQ90" s="898"/>
      <c r="AR90" s="898"/>
      <c r="AS90" s="898"/>
      <c r="AT90" s="898"/>
      <c r="AU90" s="898"/>
      <c r="AV90" s="898"/>
      <c r="AW90" s="898"/>
      <c r="AX90" s="898"/>
      <c r="AY90" s="898"/>
      <c r="AZ90" s="898"/>
      <c r="BA90" s="899"/>
    </row>
    <row r="91" spans="1:53" ht="24.75" customHeight="1" thickBot="1" x14ac:dyDescent="0.3">
      <c r="B91" s="714" t="s">
        <v>432</v>
      </c>
      <c r="C91" s="715"/>
      <c r="D91" s="715"/>
      <c r="E91" s="715"/>
      <c r="F91" s="715"/>
      <c r="G91" s="715"/>
      <c r="H91" s="715"/>
      <c r="I91" s="715"/>
      <c r="J91" s="715"/>
      <c r="K91" s="715"/>
      <c r="L91" s="715"/>
      <c r="M91" s="715"/>
      <c r="N91" s="715"/>
      <c r="O91" s="715"/>
      <c r="P91" s="715"/>
      <c r="Q91" s="715"/>
      <c r="R91" s="715"/>
      <c r="S91" s="715"/>
      <c r="T91" s="715"/>
      <c r="U91" s="715"/>
      <c r="V91" s="715"/>
      <c r="W91" s="716"/>
      <c r="X91" s="674">
        <f t="shared" ref="X91:X93" si="8">AB90+1</f>
        <v>1046</v>
      </c>
      <c r="Y91" s="675"/>
      <c r="Z91" s="675"/>
      <c r="AA91" s="708"/>
      <c r="AB91" s="674">
        <f t="shared" si="7"/>
        <v>1047</v>
      </c>
      <c r="AC91" s="675"/>
      <c r="AD91" s="675"/>
      <c r="AE91" s="676"/>
      <c r="AF91" s="898"/>
      <c r="AG91" s="898"/>
      <c r="AH91" s="898"/>
      <c r="AI91" s="898"/>
      <c r="AJ91" s="898"/>
      <c r="AK91" s="898"/>
      <c r="AL91" s="898"/>
      <c r="AM91" s="898"/>
      <c r="AN91" s="898"/>
      <c r="AO91" s="898"/>
      <c r="AP91" s="898"/>
      <c r="AQ91" s="898"/>
      <c r="AR91" s="898"/>
      <c r="AS91" s="898"/>
      <c r="AT91" s="898"/>
      <c r="AU91" s="898"/>
      <c r="AV91" s="898"/>
      <c r="AW91" s="898"/>
      <c r="AX91" s="898"/>
      <c r="AY91" s="898"/>
      <c r="AZ91" s="898"/>
      <c r="BA91" s="899"/>
    </row>
    <row r="92" spans="1:53" ht="24.75" customHeight="1" thickBot="1" x14ac:dyDescent="0.3">
      <c r="B92" s="947" t="s">
        <v>433</v>
      </c>
      <c r="C92" s="948"/>
      <c r="D92" s="948"/>
      <c r="E92" s="948"/>
      <c r="F92" s="948"/>
      <c r="G92" s="948"/>
      <c r="H92" s="948"/>
      <c r="I92" s="948"/>
      <c r="J92" s="948"/>
      <c r="K92" s="948"/>
      <c r="L92" s="948"/>
      <c r="M92" s="948"/>
      <c r="N92" s="948"/>
      <c r="O92" s="948"/>
      <c r="P92" s="948"/>
      <c r="Q92" s="948"/>
      <c r="R92" s="948"/>
      <c r="S92" s="948"/>
      <c r="T92" s="948"/>
      <c r="U92" s="948"/>
      <c r="V92" s="948"/>
      <c r="W92" s="949"/>
      <c r="X92" s="674">
        <f t="shared" si="8"/>
        <v>1048</v>
      </c>
      <c r="Y92" s="675"/>
      <c r="Z92" s="675"/>
      <c r="AA92" s="708"/>
      <c r="AB92" s="674">
        <f t="shared" si="7"/>
        <v>1049</v>
      </c>
      <c r="AC92" s="675"/>
      <c r="AD92" s="675"/>
      <c r="AE92" s="676"/>
      <c r="AF92" s="898"/>
      <c r="AG92" s="898"/>
      <c r="AH92" s="898"/>
      <c r="AI92" s="898"/>
      <c r="AJ92" s="898"/>
      <c r="AK92" s="898"/>
      <c r="AL92" s="898"/>
      <c r="AM92" s="898"/>
      <c r="AN92" s="898"/>
      <c r="AO92" s="898"/>
      <c r="AP92" s="898"/>
      <c r="AQ92" s="898"/>
      <c r="AR92" s="898"/>
      <c r="AS92" s="898"/>
      <c r="AT92" s="898"/>
      <c r="AU92" s="898"/>
      <c r="AV92" s="898"/>
      <c r="AW92" s="898"/>
      <c r="AX92" s="898"/>
      <c r="AY92" s="898"/>
      <c r="AZ92" s="898"/>
      <c r="BA92" s="899"/>
    </row>
    <row r="93" spans="1:53" ht="24.75" customHeight="1" thickBot="1" x14ac:dyDescent="0.3">
      <c r="B93" s="714" t="s">
        <v>429</v>
      </c>
      <c r="C93" s="715"/>
      <c r="D93" s="715"/>
      <c r="E93" s="715"/>
      <c r="F93" s="715"/>
      <c r="G93" s="715"/>
      <c r="H93" s="715"/>
      <c r="I93" s="715"/>
      <c r="J93" s="715"/>
      <c r="K93" s="715"/>
      <c r="L93" s="715"/>
      <c r="M93" s="715"/>
      <c r="N93" s="715"/>
      <c r="O93" s="715"/>
      <c r="P93" s="715"/>
      <c r="Q93" s="715"/>
      <c r="R93" s="715"/>
      <c r="S93" s="715"/>
      <c r="T93" s="715"/>
      <c r="U93" s="715"/>
      <c r="V93" s="715"/>
      <c r="W93" s="716"/>
      <c r="X93" s="674">
        <f t="shared" si="8"/>
        <v>1050</v>
      </c>
      <c r="Y93" s="675"/>
      <c r="Z93" s="675"/>
      <c r="AA93" s="708"/>
      <c r="AB93" s="674">
        <f>X94+1</f>
        <v>1052</v>
      </c>
      <c r="AC93" s="675"/>
      <c r="AD93" s="675"/>
      <c r="AE93" s="676"/>
      <c r="AF93" s="898"/>
      <c r="AG93" s="898"/>
      <c r="AH93" s="898"/>
      <c r="AI93" s="898"/>
      <c r="AJ93" s="898"/>
      <c r="AK93" s="898"/>
      <c r="AL93" s="898"/>
      <c r="AM93" s="898"/>
      <c r="AN93" s="898"/>
      <c r="AO93" s="898"/>
      <c r="AP93" s="898"/>
      <c r="AQ93" s="898"/>
      <c r="AR93" s="898"/>
      <c r="AS93" s="898"/>
      <c r="AT93" s="898"/>
      <c r="AU93" s="898"/>
      <c r="AV93" s="898"/>
      <c r="AW93" s="898"/>
      <c r="AX93" s="898"/>
      <c r="AY93" s="898"/>
      <c r="AZ93" s="898"/>
      <c r="BA93" s="899"/>
    </row>
    <row r="94" spans="1:53" ht="24.75" customHeight="1" thickBot="1" x14ac:dyDescent="0.3">
      <c r="B94" s="714" t="s">
        <v>422</v>
      </c>
      <c r="C94" s="715"/>
      <c r="D94" s="715"/>
      <c r="E94" s="715"/>
      <c r="F94" s="715"/>
      <c r="G94" s="715"/>
      <c r="H94" s="715"/>
      <c r="I94" s="715"/>
      <c r="J94" s="715"/>
      <c r="K94" s="715"/>
      <c r="L94" s="715"/>
      <c r="M94" s="715"/>
      <c r="N94" s="715"/>
      <c r="O94" s="715"/>
      <c r="P94" s="715"/>
      <c r="Q94" s="715"/>
      <c r="R94" s="715"/>
      <c r="S94" s="715"/>
      <c r="T94" s="715"/>
      <c r="U94" s="715"/>
      <c r="V94" s="715"/>
      <c r="W94" s="716"/>
      <c r="X94" s="674">
        <f>X93+1</f>
        <v>1051</v>
      </c>
      <c r="Y94" s="675"/>
      <c r="Z94" s="675"/>
      <c r="AA94" s="708"/>
      <c r="AB94" s="787"/>
      <c r="AC94" s="788"/>
      <c r="AD94" s="788"/>
      <c r="AE94" s="788"/>
      <c r="AF94" s="898"/>
      <c r="AG94" s="898"/>
      <c r="AH94" s="898"/>
      <c r="AI94" s="898"/>
      <c r="AJ94" s="898"/>
      <c r="AK94" s="898"/>
      <c r="AL94" s="898"/>
      <c r="AM94" s="898"/>
      <c r="AN94" s="898"/>
      <c r="AO94" s="898"/>
      <c r="AP94" s="898"/>
      <c r="AQ94" s="898"/>
      <c r="AR94" s="898"/>
      <c r="AS94" s="898"/>
      <c r="AT94" s="898"/>
      <c r="AU94" s="898"/>
      <c r="AV94" s="898"/>
      <c r="AW94" s="898"/>
      <c r="AX94" s="898"/>
      <c r="AY94" s="898"/>
      <c r="AZ94" s="898"/>
      <c r="BA94" s="899"/>
    </row>
    <row r="95" spans="1:53" ht="24.75" customHeight="1" thickBot="1" x14ac:dyDescent="0.3">
      <c r="A95" s="231"/>
      <c r="B95" s="232"/>
      <c r="C95" s="420"/>
      <c r="D95" s="420"/>
      <c r="E95" s="420"/>
      <c r="F95" s="420"/>
      <c r="G95" s="420"/>
      <c r="H95" s="420"/>
      <c r="I95" s="420"/>
      <c r="J95" s="420"/>
      <c r="K95" s="420"/>
      <c r="L95" s="420"/>
      <c r="M95" s="420"/>
      <c r="N95" s="420"/>
      <c r="O95" s="420"/>
      <c r="P95" s="420"/>
      <c r="Q95" s="420"/>
      <c r="R95" s="420"/>
      <c r="S95" s="420"/>
      <c r="T95" s="420"/>
      <c r="U95" s="420"/>
      <c r="V95" s="420"/>
      <c r="W95" s="420"/>
      <c r="X95" s="233"/>
      <c r="Y95" s="233"/>
      <c r="Z95" s="233"/>
      <c r="AA95" s="233"/>
      <c r="AB95" s="340"/>
      <c r="AC95" s="340"/>
      <c r="AD95" s="340"/>
      <c r="AE95" s="340"/>
      <c r="AF95" s="328"/>
      <c r="AG95" s="328"/>
      <c r="AH95" s="328"/>
      <c r="AI95" s="328"/>
      <c r="AJ95" s="328"/>
      <c r="AK95" s="328"/>
      <c r="AL95" s="328"/>
      <c r="AM95" s="328"/>
      <c r="AN95" s="328"/>
      <c r="AO95" s="328"/>
      <c r="AP95" s="328"/>
      <c r="AQ95" s="328"/>
      <c r="AR95" s="328"/>
      <c r="AS95" s="328"/>
      <c r="AT95" s="328"/>
      <c r="AU95" s="328"/>
      <c r="AV95" s="328"/>
      <c r="AW95" s="328"/>
      <c r="AX95" s="328"/>
      <c r="AY95" s="328"/>
      <c r="AZ95" s="328"/>
      <c r="BA95" s="329"/>
    </row>
    <row r="96" spans="1:53" ht="24.75" customHeight="1" thickBot="1" x14ac:dyDescent="0.3">
      <c r="B96" s="200" t="s">
        <v>452</v>
      </c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201"/>
      <c r="AV96" s="201"/>
      <c r="AW96" s="201"/>
      <c r="AX96" s="201"/>
      <c r="AY96" s="201"/>
      <c r="AZ96" s="201"/>
      <c r="BA96" s="202"/>
    </row>
    <row r="97" spans="1:53" ht="24.75" customHeight="1" thickBot="1" x14ac:dyDescent="0.3">
      <c r="B97" s="893"/>
      <c r="C97" s="894"/>
      <c r="D97" s="894"/>
      <c r="E97" s="894"/>
      <c r="F97" s="894"/>
      <c r="G97" s="894"/>
      <c r="H97" s="894"/>
      <c r="I97" s="894"/>
      <c r="J97" s="894"/>
      <c r="K97" s="894"/>
      <c r="L97" s="894"/>
      <c r="M97" s="894"/>
      <c r="N97" s="894"/>
      <c r="O97" s="894"/>
      <c r="P97" s="894"/>
      <c r="Q97" s="894"/>
      <c r="R97" s="894"/>
      <c r="S97" s="894"/>
      <c r="T97" s="894"/>
      <c r="U97" s="894"/>
      <c r="V97" s="894"/>
      <c r="W97" s="894"/>
      <c r="X97" s="894"/>
      <c r="Y97" s="894"/>
      <c r="Z97" s="894"/>
      <c r="AA97" s="894"/>
      <c r="AB97" s="894"/>
      <c r="AC97" s="894"/>
      <c r="AD97" s="894"/>
      <c r="AE97" s="894"/>
      <c r="AF97" s="894"/>
      <c r="AG97" s="894"/>
      <c r="AH97" s="894"/>
      <c r="AI97" s="894"/>
      <c r="AJ97" s="894"/>
      <c r="AK97" s="894"/>
      <c r="AL97" s="894"/>
      <c r="AM97" s="894"/>
      <c r="AN97" s="894"/>
      <c r="AO97" s="894"/>
      <c r="AP97" s="894"/>
      <c r="AQ97" s="894"/>
      <c r="AR97" s="894"/>
      <c r="AS97" s="894"/>
      <c r="AT97" s="894"/>
      <c r="AU97" s="894"/>
      <c r="AV97" s="894"/>
      <c r="AW97" s="894"/>
      <c r="AX97" s="894"/>
      <c r="AY97" s="894"/>
      <c r="AZ97" s="894"/>
      <c r="BA97" s="895"/>
    </row>
    <row r="98" spans="1:53" ht="32.25" customHeight="1" thickBot="1" x14ac:dyDescent="0.3">
      <c r="B98" s="885" t="s">
        <v>249</v>
      </c>
      <c r="C98" s="886"/>
      <c r="D98" s="886"/>
      <c r="E98" s="886"/>
      <c r="F98" s="886"/>
      <c r="G98" s="886"/>
      <c r="H98" s="886"/>
      <c r="I98" s="886"/>
      <c r="J98" s="886"/>
      <c r="K98" s="886"/>
      <c r="L98" s="886"/>
      <c r="M98" s="886"/>
      <c r="N98" s="886"/>
      <c r="O98" s="886"/>
      <c r="P98" s="886"/>
      <c r="Q98" s="886"/>
      <c r="R98" s="886"/>
      <c r="S98" s="886"/>
      <c r="T98" s="886"/>
      <c r="U98" s="886"/>
      <c r="V98" s="886"/>
      <c r="W98" s="886"/>
      <c r="X98" s="887" t="s">
        <v>247</v>
      </c>
      <c r="Y98" s="888"/>
      <c r="Z98" s="888"/>
      <c r="AA98" s="888"/>
      <c r="AB98" s="887" t="s">
        <v>248</v>
      </c>
      <c r="AC98" s="888"/>
      <c r="AD98" s="888"/>
      <c r="AE98" s="889"/>
      <c r="AF98" s="896"/>
      <c r="AG98" s="896"/>
      <c r="AH98" s="896"/>
      <c r="AI98" s="896"/>
      <c r="AJ98" s="896"/>
      <c r="AK98" s="896"/>
      <c r="AL98" s="896"/>
      <c r="AM98" s="896"/>
      <c r="AN98" s="896"/>
      <c r="AO98" s="896"/>
      <c r="AP98" s="896"/>
      <c r="AQ98" s="896"/>
      <c r="AR98" s="896"/>
      <c r="AS98" s="896"/>
      <c r="AT98" s="896"/>
      <c r="AU98" s="896"/>
      <c r="AV98" s="896"/>
      <c r="AW98" s="896"/>
      <c r="AX98" s="896"/>
      <c r="AY98" s="896"/>
      <c r="AZ98" s="896"/>
      <c r="BA98" s="924"/>
    </row>
    <row r="99" spans="1:53" ht="24.75" customHeight="1" thickBot="1" x14ac:dyDescent="0.3">
      <c r="B99" s="890" t="s">
        <v>434</v>
      </c>
      <c r="C99" s="891"/>
      <c r="D99" s="891"/>
      <c r="E99" s="891"/>
      <c r="F99" s="891"/>
      <c r="G99" s="891"/>
      <c r="H99" s="891"/>
      <c r="I99" s="891"/>
      <c r="J99" s="891"/>
      <c r="K99" s="891"/>
      <c r="L99" s="891"/>
      <c r="M99" s="891"/>
      <c r="N99" s="891"/>
      <c r="O99" s="891"/>
      <c r="P99" s="891"/>
      <c r="Q99" s="891"/>
      <c r="R99" s="891"/>
      <c r="S99" s="891"/>
      <c r="T99" s="891"/>
      <c r="U99" s="891"/>
      <c r="V99" s="891"/>
      <c r="W99" s="892"/>
      <c r="X99" s="674">
        <f>AB93+1</f>
        <v>1053</v>
      </c>
      <c r="Y99" s="675"/>
      <c r="Z99" s="675"/>
      <c r="AA99" s="708"/>
      <c r="AB99" s="674">
        <f t="shared" ref="AB99" si="9">X99+1</f>
        <v>1054</v>
      </c>
      <c r="AC99" s="675"/>
      <c r="AD99" s="675"/>
      <c r="AE99" s="676"/>
      <c r="AF99" s="898"/>
      <c r="AG99" s="898"/>
      <c r="AH99" s="898"/>
      <c r="AI99" s="898"/>
      <c r="AJ99" s="898"/>
      <c r="AK99" s="898"/>
      <c r="AL99" s="898"/>
      <c r="AM99" s="898"/>
      <c r="AN99" s="898"/>
      <c r="AO99" s="898"/>
      <c r="AP99" s="898"/>
      <c r="AQ99" s="898"/>
      <c r="AR99" s="898"/>
      <c r="AS99" s="898"/>
      <c r="AT99" s="898"/>
      <c r="AU99" s="898"/>
      <c r="AV99" s="898"/>
      <c r="AW99" s="898"/>
      <c r="AX99" s="898"/>
      <c r="AY99" s="898"/>
      <c r="AZ99" s="898"/>
      <c r="BA99" s="925"/>
    </row>
    <row r="100" spans="1:53" ht="24.75" customHeight="1" thickBot="1" x14ac:dyDescent="0.3">
      <c r="B100" s="890" t="s">
        <v>435</v>
      </c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2"/>
      <c r="X100" s="674">
        <f>AB99+1</f>
        <v>1055</v>
      </c>
      <c r="Y100" s="675"/>
      <c r="Z100" s="675"/>
      <c r="AA100" s="708"/>
      <c r="AB100" s="674">
        <f t="shared" ref="AB100:AB101" si="10">X100+1</f>
        <v>1056</v>
      </c>
      <c r="AC100" s="675"/>
      <c r="AD100" s="675"/>
      <c r="AE100" s="676"/>
      <c r="AF100" s="898"/>
      <c r="AG100" s="898"/>
      <c r="AH100" s="898"/>
      <c r="AI100" s="898"/>
      <c r="AJ100" s="898"/>
      <c r="AK100" s="898"/>
      <c r="AL100" s="898"/>
      <c r="AM100" s="898"/>
      <c r="AN100" s="898"/>
      <c r="AO100" s="898"/>
      <c r="AP100" s="898"/>
      <c r="AQ100" s="898"/>
      <c r="AR100" s="898"/>
      <c r="AS100" s="898"/>
      <c r="AT100" s="898"/>
      <c r="AU100" s="898"/>
      <c r="AV100" s="898"/>
      <c r="AW100" s="898"/>
      <c r="AX100" s="898"/>
      <c r="AY100" s="898"/>
      <c r="AZ100" s="898"/>
      <c r="BA100" s="925"/>
    </row>
    <row r="101" spans="1:53" ht="24.75" customHeight="1" thickBot="1" x14ac:dyDescent="0.3">
      <c r="B101" s="890" t="s">
        <v>436</v>
      </c>
      <c r="C101" s="891"/>
      <c r="D101" s="891"/>
      <c r="E101" s="891"/>
      <c r="F101" s="891"/>
      <c r="G101" s="891"/>
      <c r="H101" s="891"/>
      <c r="I101" s="891"/>
      <c r="J101" s="891"/>
      <c r="K101" s="891"/>
      <c r="L101" s="891"/>
      <c r="M101" s="891"/>
      <c r="N101" s="891"/>
      <c r="O101" s="891"/>
      <c r="P101" s="891"/>
      <c r="Q101" s="891"/>
      <c r="R101" s="891"/>
      <c r="S101" s="891"/>
      <c r="T101" s="891"/>
      <c r="U101" s="891"/>
      <c r="V101" s="891"/>
      <c r="W101" s="892"/>
      <c r="X101" s="674">
        <f>AB100+1</f>
        <v>1057</v>
      </c>
      <c r="Y101" s="675"/>
      <c r="Z101" s="675"/>
      <c r="AA101" s="708"/>
      <c r="AB101" s="674">
        <f t="shared" si="10"/>
        <v>1058</v>
      </c>
      <c r="AC101" s="675"/>
      <c r="AD101" s="675"/>
      <c r="AE101" s="676"/>
      <c r="AF101" s="898"/>
      <c r="AG101" s="898"/>
      <c r="AH101" s="898"/>
      <c r="AI101" s="898"/>
      <c r="AJ101" s="898"/>
      <c r="AK101" s="898"/>
      <c r="AL101" s="898"/>
      <c r="AM101" s="898"/>
      <c r="AN101" s="898"/>
      <c r="AO101" s="898"/>
      <c r="AP101" s="898"/>
      <c r="AQ101" s="898"/>
      <c r="AR101" s="898"/>
      <c r="AS101" s="898"/>
      <c r="AT101" s="898"/>
      <c r="AU101" s="898"/>
      <c r="AV101" s="898"/>
      <c r="AW101" s="898"/>
      <c r="AX101" s="898"/>
      <c r="AY101" s="898"/>
      <c r="AZ101" s="898"/>
      <c r="BA101" s="925"/>
    </row>
    <row r="102" spans="1:53" ht="24.75" customHeight="1" thickBot="1" x14ac:dyDescent="0.3">
      <c r="A102" s="1" t="s">
        <v>428</v>
      </c>
      <c r="B102" s="717" t="s">
        <v>437</v>
      </c>
      <c r="C102" s="718"/>
      <c r="D102" s="718"/>
      <c r="E102" s="718"/>
      <c r="F102" s="718"/>
      <c r="G102" s="718"/>
      <c r="H102" s="718"/>
      <c r="I102" s="718"/>
      <c r="J102" s="718"/>
      <c r="K102" s="718"/>
      <c r="L102" s="718"/>
      <c r="M102" s="718"/>
      <c r="N102" s="718"/>
      <c r="O102" s="718"/>
      <c r="P102" s="718"/>
      <c r="Q102" s="718"/>
      <c r="R102" s="718"/>
      <c r="S102" s="718"/>
      <c r="T102" s="718"/>
      <c r="U102" s="718"/>
      <c r="V102" s="718"/>
      <c r="W102" s="719"/>
      <c r="X102" s="674">
        <f>AB101+1</f>
        <v>1059</v>
      </c>
      <c r="Y102" s="675"/>
      <c r="Z102" s="675"/>
      <c r="AA102" s="708"/>
      <c r="AB102" s="674">
        <f>X103+1</f>
        <v>1061</v>
      </c>
      <c r="AC102" s="675"/>
      <c r="AD102" s="675"/>
      <c r="AE102" s="676"/>
      <c r="AF102" s="898"/>
      <c r="AG102" s="898"/>
      <c r="AH102" s="898"/>
      <c r="AI102" s="898"/>
      <c r="AJ102" s="898"/>
      <c r="AK102" s="898"/>
      <c r="AL102" s="898"/>
      <c r="AM102" s="898"/>
      <c r="AN102" s="898"/>
      <c r="AO102" s="898"/>
      <c r="AP102" s="898"/>
      <c r="AQ102" s="898"/>
      <c r="AR102" s="898"/>
      <c r="AS102" s="898"/>
      <c r="AT102" s="898"/>
      <c r="AU102" s="898"/>
      <c r="AV102" s="898"/>
      <c r="AW102" s="898"/>
      <c r="AX102" s="898"/>
      <c r="AY102" s="898"/>
      <c r="AZ102" s="898"/>
      <c r="BA102" s="925"/>
    </row>
    <row r="103" spans="1:53" ht="24.75" customHeight="1" thickBot="1" x14ac:dyDescent="0.3">
      <c r="B103" s="717" t="s">
        <v>422</v>
      </c>
      <c r="C103" s="718"/>
      <c r="D103" s="718"/>
      <c r="E103" s="718"/>
      <c r="F103" s="718"/>
      <c r="G103" s="718"/>
      <c r="H103" s="718"/>
      <c r="I103" s="718"/>
      <c r="J103" s="718"/>
      <c r="K103" s="718"/>
      <c r="L103" s="718"/>
      <c r="M103" s="718"/>
      <c r="N103" s="718"/>
      <c r="O103" s="718"/>
      <c r="P103" s="718"/>
      <c r="Q103" s="718"/>
      <c r="R103" s="718"/>
      <c r="S103" s="718"/>
      <c r="T103" s="718"/>
      <c r="U103" s="718"/>
      <c r="V103" s="718"/>
      <c r="W103" s="719"/>
      <c r="X103" s="674">
        <f>X102+1</f>
        <v>1060</v>
      </c>
      <c r="Y103" s="675"/>
      <c r="Z103" s="675"/>
      <c r="AA103" s="708"/>
      <c r="AB103" s="787"/>
      <c r="AC103" s="788"/>
      <c r="AD103" s="788"/>
      <c r="AE103" s="788"/>
      <c r="AF103" s="898"/>
      <c r="AG103" s="898"/>
      <c r="AH103" s="898"/>
      <c r="AI103" s="898"/>
      <c r="AJ103" s="898"/>
      <c r="AK103" s="898"/>
      <c r="AL103" s="898"/>
      <c r="AM103" s="898"/>
      <c r="AN103" s="898"/>
      <c r="AO103" s="898"/>
      <c r="AP103" s="898"/>
      <c r="AQ103" s="898"/>
      <c r="AR103" s="898"/>
      <c r="AS103" s="898"/>
      <c r="AT103" s="898"/>
      <c r="AU103" s="898"/>
      <c r="AV103" s="898"/>
      <c r="AW103" s="898"/>
      <c r="AX103" s="898"/>
      <c r="AY103" s="898"/>
      <c r="AZ103" s="898"/>
      <c r="BA103" s="925"/>
    </row>
    <row r="104" spans="1:53" ht="24.75" customHeight="1" thickBot="1" x14ac:dyDescent="0.3">
      <c r="A104" s="231"/>
      <c r="B104" s="232"/>
      <c r="C104" s="420"/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  <c r="N104" s="420"/>
      <c r="O104" s="420"/>
      <c r="P104" s="420"/>
      <c r="Q104" s="420"/>
      <c r="R104" s="420"/>
      <c r="S104" s="420"/>
      <c r="T104" s="420"/>
      <c r="U104" s="420"/>
      <c r="V104" s="420"/>
      <c r="W104" s="420"/>
      <c r="X104" s="233"/>
      <c r="Y104" s="233"/>
      <c r="Z104" s="233"/>
      <c r="AA104" s="233"/>
      <c r="AB104" s="340"/>
      <c r="AC104" s="340"/>
      <c r="AD104" s="340"/>
      <c r="AE104" s="340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6"/>
    </row>
    <row r="105" spans="1:53" ht="24.75" customHeight="1" thickBot="1" x14ac:dyDescent="0.3">
      <c r="B105" s="200" t="s">
        <v>453</v>
      </c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  <c r="AB105" s="201"/>
      <c r="AC105" s="201"/>
      <c r="AD105" s="201"/>
      <c r="AE105" s="201"/>
      <c r="AF105" s="201"/>
      <c r="AG105" s="201"/>
      <c r="AH105" s="201"/>
      <c r="AI105" s="201"/>
      <c r="AJ105" s="201"/>
      <c r="AK105" s="201"/>
      <c r="AL105" s="201"/>
      <c r="AM105" s="201"/>
      <c r="AN105" s="201"/>
      <c r="AO105" s="201"/>
      <c r="AP105" s="201"/>
      <c r="AQ105" s="201"/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2"/>
    </row>
    <row r="106" spans="1:53" ht="24.75" customHeight="1" thickBot="1" x14ac:dyDescent="0.3">
      <c r="B106" s="421"/>
      <c r="C106" s="422"/>
      <c r="D106" s="422"/>
      <c r="E106" s="422"/>
      <c r="F106" s="422"/>
      <c r="G106" s="422"/>
      <c r="H106" s="422"/>
      <c r="I106" s="422"/>
      <c r="J106" s="422"/>
      <c r="K106" s="422"/>
      <c r="L106" s="422"/>
      <c r="M106" s="422"/>
      <c r="N106" s="422"/>
      <c r="O106" s="422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67"/>
    </row>
    <row r="107" spans="1:53" ht="24.75" customHeight="1" thickBot="1" x14ac:dyDescent="0.3">
      <c r="B107" s="811" t="s">
        <v>423</v>
      </c>
      <c r="C107" s="811"/>
      <c r="D107" s="811"/>
      <c r="E107" s="811"/>
      <c r="F107" s="811" t="s">
        <v>424</v>
      </c>
      <c r="G107" s="811"/>
      <c r="H107" s="811"/>
      <c r="I107" s="811"/>
      <c r="J107" s="811"/>
      <c r="K107" s="811"/>
      <c r="L107" s="811" t="s">
        <v>240</v>
      </c>
      <c r="M107" s="811"/>
      <c r="N107" s="725" t="s">
        <v>425</v>
      </c>
      <c r="O107" s="725"/>
      <c r="P107" s="725"/>
      <c r="Q107" s="725"/>
      <c r="R107" s="725"/>
      <c r="S107" s="725"/>
      <c r="T107" s="725"/>
      <c r="U107" s="725"/>
      <c r="V107" s="725"/>
      <c r="W107" s="725"/>
      <c r="X107" s="725"/>
      <c r="Y107" s="725"/>
      <c r="Z107" s="725"/>
      <c r="AA107" s="725"/>
      <c r="AB107" s="725"/>
      <c r="AC107" s="725"/>
      <c r="AD107" s="725"/>
      <c r="AE107" s="725"/>
      <c r="AF107" s="725"/>
      <c r="AG107" s="725"/>
      <c r="AH107" s="725" t="s">
        <v>426</v>
      </c>
      <c r="AI107" s="725"/>
      <c r="AJ107" s="725"/>
      <c r="AK107" s="725"/>
      <c r="AL107" s="725"/>
      <c r="AM107" s="725"/>
      <c r="AN107" s="725"/>
      <c r="AO107" s="725"/>
      <c r="AP107" s="725"/>
      <c r="AQ107" s="725"/>
      <c r="AR107" s="725"/>
      <c r="AS107" s="725"/>
      <c r="AT107" s="725"/>
      <c r="AU107" s="725"/>
      <c r="AV107" s="725"/>
      <c r="AW107" s="725"/>
      <c r="AX107" s="725"/>
      <c r="AY107" s="725"/>
      <c r="AZ107" s="725"/>
      <c r="BA107" s="725"/>
    </row>
    <row r="108" spans="1:53" ht="24.75" customHeight="1" thickBot="1" x14ac:dyDescent="0.3">
      <c r="B108" s="748"/>
      <c r="C108" s="748"/>
      <c r="D108" s="748"/>
      <c r="E108" s="748"/>
      <c r="F108" s="748"/>
      <c r="G108" s="748"/>
      <c r="H108" s="748"/>
      <c r="I108" s="748"/>
      <c r="J108" s="748"/>
      <c r="K108" s="748"/>
      <c r="L108" s="748"/>
      <c r="M108" s="748"/>
      <c r="N108" s="720" t="s">
        <v>771</v>
      </c>
      <c r="O108" s="720"/>
      <c r="P108" s="720"/>
      <c r="Q108" s="720"/>
      <c r="R108" s="720"/>
      <c r="S108" s="720"/>
      <c r="T108" s="720"/>
      <c r="U108" s="720"/>
      <c r="V108" s="720"/>
      <c r="W108" s="720"/>
      <c r="X108" s="720" t="s">
        <v>772</v>
      </c>
      <c r="Y108" s="720"/>
      <c r="Z108" s="720"/>
      <c r="AA108" s="720"/>
      <c r="AB108" s="720"/>
      <c r="AC108" s="720"/>
      <c r="AD108" s="720"/>
      <c r="AE108" s="720"/>
      <c r="AF108" s="720"/>
      <c r="AG108" s="720"/>
      <c r="AH108" s="720" t="s">
        <v>777</v>
      </c>
      <c r="AI108" s="720"/>
      <c r="AJ108" s="720"/>
      <c r="AK108" s="720"/>
      <c r="AL108" s="720"/>
      <c r="AM108" s="720"/>
      <c r="AN108" s="720"/>
      <c r="AO108" s="720"/>
      <c r="AP108" s="720"/>
      <c r="AQ108" s="720"/>
      <c r="AR108" s="720" t="s">
        <v>780</v>
      </c>
      <c r="AS108" s="720"/>
      <c r="AT108" s="720"/>
      <c r="AU108" s="720"/>
      <c r="AV108" s="720"/>
      <c r="AW108" s="720"/>
      <c r="AX108" s="720"/>
      <c r="AY108" s="720"/>
      <c r="AZ108" s="720"/>
      <c r="BA108" s="720"/>
    </row>
    <row r="109" spans="1:53" ht="27" customHeight="1" thickBot="1" x14ac:dyDescent="0.3">
      <c r="B109" s="748"/>
      <c r="C109" s="748"/>
      <c r="D109" s="748"/>
      <c r="E109" s="748"/>
      <c r="F109" s="748"/>
      <c r="G109" s="748"/>
      <c r="H109" s="748"/>
      <c r="I109" s="748"/>
      <c r="J109" s="748"/>
      <c r="K109" s="748"/>
      <c r="L109" s="748"/>
      <c r="M109" s="748"/>
      <c r="N109" s="673" t="s">
        <v>773</v>
      </c>
      <c r="O109" s="673"/>
      <c r="P109" s="673"/>
      <c r="Q109" s="673"/>
      <c r="R109" s="673"/>
      <c r="S109" s="673" t="s">
        <v>774</v>
      </c>
      <c r="T109" s="673"/>
      <c r="U109" s="673"/>
      <c r="V109" s="673"/>
      <c r="W109" s="673"/>
      <c r="X109" s="673" t="s">
        <v>775</v>
      </c>
      <c r="Y109" s="673"/>
      <c r="Z109" s="673"/>
      <c r="AA109" s="673"/>
      <c r="AB109" s="673"/>
      <c r="AC109" s="673" t="s">
        <v>776</v>
      </c>
      <c r="AD109" s="673"/>
      <c r="AE109" s="673"/>
      <c r="AF109" s="673"/>
      <c r="AG109" s="673"/>
      <c r="AH109" s="673" t="s">
        <v>778</v>
      </c>
      <c r="AI109" s="673"/>
      <c r="AJ109" s="673"/>
      <c r="AK109" s="673"/>
      <c r="AL109" s="673"/>
      <c r="AM109" s="673" t="s">
        <v>779</v>
      </c>
      <c r="AN109" s="673"/>
      <c r="AO109" s="673"/>
      <c r="AP109" s="673"/>
      <c r="AQ109" s="673"/>
      <c r="AR109" s="673" t="s">
        <v>781</v>
      </c>
      <c r="AS109" s="673"/>
      <c r="AT109" s="673"/>
      <c r="AU109" s="673"/>
      <c r="AV109" s="673"/>
      <c r="AW109" s="673" t="s">
        <v>782</v>
      </c>
      <c r="AX109" s="673"/>
      <c r="AY109" s="673"/>
      <c r="AZ109" s="673"/>
      <c r="BA109" s="673"/>
    </row>
    <row r="110" spans="1:53" ht="30.75" customHeight="1" thickBot="1" x14ac:dyDescent="0.3">
      <c r="B110" s="742" t="s">
        <v>17</v>
      </c>
      <c r="C110" s="742"/>
      <c r="D110" s="742"/>
      <c r="E110" s="742"/>
      <c r="F110" s="730" t="s">
        <v>14</v>
      </c>
      <c r="G110" s="730"/>
      <c r="H110" s="730"/>
      <c r="I110" s="730"/>
      <c r="J110" s="730"/>
      <c r="K110" s="730"/>
      <c r="L110" s="721">
        <f>AB102+1</f>
        <v>1062</v>
      </c>
      <c r="M110" s="721"/>
      <c r="N110" s="711">
        <f>L110+1</f>
        <v>1063</v>
      </c>
      <c r="O110" s="712"/>
      <c r="P110" s="712"/>
      <c r="Q110" s="712"/>
      <c r="R110" s="713"/>
      <c r="S110" s="711">
        <f>N110+1</f>
        <v>1064</v>
      </c>
      <c r="T110" s="712"/>
      <c r="U110" s="712"/>
      <c r="V110" s="712"/>
      <c r="W110" s="713"/>
      <c r="X110" s="711">
        <f>S110+1</f>
        <v>1065</v>
      </c>
      <c r="Y110" s="712"/>
      <c r="Z110" s="712"/>
      <c r="AA110" s="712"/>
      <c r="AB110" s="713"/>
      <c r="AC110" s="711">
        <f>X110+1</f>
        <v>1066</v>
      </c>
      <c r="AD110" s="712"/>
      <c r="AE110" s="712"/>
      <c r="AF110" s="712"/>
      <c r="AG110" s="713"/>
      <c r="AH110" s="711">
        <f>AC110+1</f>
        <v>1067</v>
      </c>
      <c r="AI110" s="712"/>
      <c r="AJ110" s="712"/>
      <c r="AK110" s="712"/>
      <c r="AL110" s="713"/>
      <c r="AM110" s="711">
        <f>AH110+1</f>
        <v>1068</v>
      </c>
      <c r="AN110" s="712"/>
      <c r="AO110" s="712"/>
      <c r="AP110" s="712"/>
      <c r="AQ110" s="713"/>
      <c r="AR110" s="711">
        <f>AM110+1</f>
        <v>1069</v>
      </c>
      <c r="AS110" s="712"/>
      <c r="AT110" s="712"/>
      <c r="AU110" s="712"/>
      <c r="AV110" s="713"/>
      <c r="AW110" s="711">
        <f>AR110+1</f>
        <v>1070</v>
      </c>
      <c r="AX110" s="712"/>
      <c r="AY110" s="712"/>
      <c r="AZ110" s="712"/>
      <c r="BA110" s="713"/>
    </row>
    <row r="111" spans="1:53" ht="24.75" customHeight="1" thickBot="1" x14ac:dyDescent="0.3">
      <c r="B111" s="742"/>
      <c r="C111" s="742"/>
      <c r="D111" s="742"/>
      <c r="E111" s="742"/>
      <c r="F111" s="730" t="s">
        <v>15</v>
      </c>
      <c r="G111" s="730"/>
      <c r="H111" s="730"/>
      <c r="I111" s="730"/>
      <c r="J111" s="730"/>
      <c r="K111" s="730"/>
      <c r="L111" s="721">
        <f>AW110+1</f>
        <v>1071</v>
      </c>
      <c r="M111" s="721"/>
      <c r="N111" s="711">
        <f t="shared" ref="N111:N117" si="11">L111+1</f>
        <v>1072</v>
      </c>
      <c r="O111" s="712"/>
      <c r="P111" s="712"/>
      <c r="Q111" s="712"/>
      <c r="R111" s="713"/>
      <c r="S111" s="711">
        <f t="shared" ref="S111:S117" si="12">N111+1</f>
        <v>1073</v>
      </c>
      <c r="T111" s="712"/>
      <c r="U111" s="712"/>
      <c r="V111" s="712"/>
      <c r="W111" s="713"/>
      <c r="X111" s="711">
        <f t="shared" ref="X111:X117" si="13">S111+1</f>
        <v>1074</v>
      </c>
      <c r="Y111" s="712"/>
      <c r="Z111" s="712"/>
      <c r="AA111" s="712"/>
      <c r="AB111" s="713"/>
      <c r="AC111" s="711">
        <f t="shared" ref="AC111:AC117" si="14">X111+1</f>
        <v>1075</v>
      </c>
      <c r="AD111" s="712"/>
      <c r="AE111" s="712"/>
      <c r="AF111" s="712"/>
      <c r="AG111" s="713"/>
      <c r="AH111" s="711">
        <f t="shared" ref="AH111:AH117" si="15">AC111+1</f>
        <v>1076</v>
      </c>
      <c r="AI111" s="712"/>
      <c r="AJ111" s="712"/>
      <c r="AK111" s="712"/>
      <c r="AL111" s="713"/>
      <c r="AM111" s="711">
        <f t="shared" ref="AM111:AM117" si="16">AH111+1</f>
        <v>1077</v>
      </c>
      <c r="AN111" s="712"/>
      <c r="AO111" s="712"/>
      <c r="AP111" s="712"/>
      <c r="AQ111" s="713"/>
      <c r="AR111" s="711">
        <f t="shared" ref="AR111:AR117" si="17">AM111+1</f>
        <v>1078</v>
      </c>
      <c r="AS111" s="712"/>
      <c r="AT111" s="712"/>
      <c r="AU111" s="712"/>
      <c r="AV111" s="713"/>
      <c r="AW111" s="711">
        <f t="shared" ref="AW111:AW117" si="18">AR111+1</f>
        <v>1079</v>
      </c>
      <c r="AX111" s="712"/>
      <c r="AY111" s="712"/>
      <c r="AZ111" s="712"/>
      <c r="BA111" s="713"/>
    </row>
    <row r="112" spans="1:53" ht="24.75" customHeight="1" thickBot="1" x14ac:dyDescent="0.3">
      <c r="B112" s="742"/>
      <c r="C112" s="742"/>
      <c r="D112" s="742"/>
      <c r="E112" s="742"/>
      <c r="F112" s="730" t="s">
        <v>16</v>
      </c>
      <c r="G112" s="730"/>
      <c r="H112" s="730"/>
      <c r="I112" s="730"/>
      <c r="J112" s="730"/>
      <c r="K112" s="730"/>
      <c r="L112" s="721">
        <f>AW111+1</f>
        <v>1080</v>
      </c>
      <c r="M112" s="721"/>
      <c r="N112" s="711">
        <f t="shared" si="11"/>
        <v>1081</v>
      </c>
      <c r="O112" s="712"/>
      <c r="P112" s="712"/>
      <c r="Q112" s="712"/>
      <c r="R112" s="713"/>
      <c r="S112" s="711">
        <f t="shared" si="12"/>
        <v>1082</v>
      </c>
      <c r="T112" s="712"/>
      <c r="U112" s="712"/>
      <c r="V112" s="712"/>
      <c r="W112" s="713"/>
      <c r="X112" s="711">
        <f t="shared" si="13"/>
        <v>1083</v>
      </c>
      <c r="Y112" s="712"/>
      <c r="Z112" s="712"/>
      <c r="AA112" s="712"/>
      <c r="AB112" s="713"/>
      <c r="AC112" s="711">
        <f t="shared" si="14"/>
        <v>1084</v>
      </c>
      <c r="AD112" s="712"/>
      <c r="AE112" s="712"/>
      <c r="AF112" s="712"/>
      <c r="AG112" s="713"/>
      <c r="AH112" s="711">
        <f t="shared" si="15"/>
        <v>1085</v>
      </c>
      <c r="AI112" s="712"/>
      <c r="AJ112" s="712"/>
      <c r="AK112" s="712"/>
      <c r="AL112" s="713"/>
      <c r="AM112" s="711">
        <f t="shared" si="16"/>
        <v>1086</v>
      </c>
      <c r="AN112" s="712"/>
      <c r="AO112" s="712"/>
      <c r="AP112" s="712"/>
      <c r="AQ112" s="713"/>
      <c r="AR112" s="711">
        <f t="shared" si="17"/>
        <v>1087</v>
      </c>
      <c r="AS112" s="712"/>
      <c r="AT112" s="712"/>
      <c r="AU112" s="712"/>
      <c r="AV112" s="713"/>
      <c r="AW112" s="711">
        <f t="shared" si="18"/>
        <v>1088</v>
      </c>
      <c r="AX112" s="712"/>
      <c r="AY112" s="712"/>
      <c r="AZ112" s="712"/>
      <c r="BA112" s="713"/>
    </row>
    <row r="113" spans="2:53" ht="28.5" customHeight="1" thickBot="1" x14ac:dyDescent="0.3">
      <c r="B113" s="742"/>
      <c r="C113" s="742"/>
      <c r="D113" s="742"/>
      <c r="E113" s="742"/>
      <c r="F113" s="730" t="s">
        <v>174</v>
      </c>
      <c r="G113" s="730"/>
      <c r="H113" s="730"/>
      <c r="I113" s="730"/>
      <c r="J113" s="730"/>
      <c r="K113" s="730"/>
      <c r="L113" s="721">
        <f t="shared" ref="L113:L117" si="19">AW112+1</f>
        <v>1089</v>
      </c>
      <c r="M113" s="721"/>
      <c r="N113" s="711">
        <f t="shared" si="11"/>
        <v>1090</v>
      </c>
      <c r="O113" s="712"/>
      <c r="P113" s="712"/>
      <c r="Q113" s="712"/>
      <c r="R113" s="713"/>
      <c r="S113" s="711">
        <f t="shared" si="12"/>
        <v>1091</v>
      </c>
      <c r="T113" s="712"/>
      <c r="U113" s="712"/>
      <c r="V113" s="712"/>
      <c r="W113" s="713"/>
      <c r="X113" s="711">
        <f t="shared" si="13"/>
        <v>1092</v>
      </c>
      <c r="Y113" s="712"/>
      <c r="Z113" s="712"/>
      <c r="AA113" s="712"/>
      <c r="AB113" s="713"/>
      <c r="AC113" s="711">
        <f t="shared" si="14"/>
        <v>1093</v>
      </c>
      <c r="AD113" s="712"/>
      <c r="AE113" s="712"/>
      <c r="AF113" s="712"/>
      <c r="AG113" s="713"/>
      <c r="AH113" s="711">
        <f t="shared" si="15"/>
        <v>1094</v>
      </c>
      <c r="AI113" s="712"/>
      <c r="AJ113" s="712"/>
      <c r="AK113" s="712"/>
      <c r="AL113" s="713"/>
      <c r="AM113" s="711">
        <f t="shared" si="16"/>
        <v>1095</v>
      </c>
      <c r="AN113" s="712"/>
      <c r="AO113" s="712"/>
      <c r="AP113" s="712"/>
      <c r="AQ113" s="713"/>
      <c r="AR113" s="711">
        <f t="shared" si="17"/>
        <v>1096</v>
      </c>
      <c r="AS113" s="712"/>
      <c r="AT113" s="712"/>
      <c r="AU113" s="712"/>
      <c r="AV113" s="713"/>
      <c r="AW113" s="711">
        <f t="shared" si="18"/>
        <v>1097</v>
      </c>
      <c r="AX113" s="712"/>
      <c r="AY113" s="712"/>
      <c r="AZ113" s="712"/>
      <c r="BA113" s="713"/>
    </row>
    <row r="114" spans="2:53" ht="24.75" customHeight="1" thickBot="1" x14ac:dyDescent="0.3">
      <c r="B114" s="742" t="s">
        <v>18</v>
      </c>
      <c r="C114" s="742"/>
      <c r="D114" s="742"/>
      <c r="E114" s="742"/>
      <c r="F114" s="730" t="s">
        <v>14</v>
      </c>
      <c r="G114" s="730"/>
      <c r="H114" s="730"/>
      <c r="I114" s="730"/>
      <c r="J114" s="730"/>
      <c r="K114" s="730"/>
      <c r="L114" s="721">
        <f>AW113+1</f>
        <v>1098</v>
      </c>
      <c r="M114" s="721"/>
      <c r="N114" s="711">
        <f t="shared" si="11"/>
        <v>1099</v>
      </c>
      <c r="O114" s="712"/>
      <c r="P114" s="712"/>
      <c r="Q114" s="712"/>
      <c r="R114" s="713"/>
      <c r="S114" s="711">
        <f t="shared" si="12"/>
        <v>1100</v>
      </c>
      <c r="T114" s="712"/>
      <c r="U114" s="712"/>
      <c r="V114" s="712"/>
      <c r="W114" s="713"/>
      <c r="X114" s="711">
        <f t="shared" si="13"/>
        <v>1101</v>
      </c>
      <c r="Y114" s="712"/>
      <c r="Z114" s="712"/>
      <c r="AA114" s="712"/>
      <c r="AB114" s="713"/>
      <c r="AC114" s="711">
        <f t="shared" si="14"/>
        <v>1102</v>
      </c>
      <c r="AD114" s="712"/>
      <c r="AE114" s="712"/>
      <c r="AF114" s="712"/>
      <c r="AG114" s="713"/>
      <c r="AH114" s="711">
        <f t="shared" si="15"/>
        <v>1103</v>
      </c>
      <c r="AI114" s="712"/>
      <c r="AJ114" s="712"/>
      <c r="AK114" s="712"/>
      <c r="AL114" s="713"/>
      <c r="AM114" s="711">
        <f t="shared" si="16"/>
        <v>1104</v>
      </c>
      <c r="AN114" s="712"/>
      <c r="AO114" s="712"/>
      <c r="AP114" s="712"/>
      <c r="AQ114" s="713"/>
      <c r="AR114" s="711">
        <f t="shared" si="17"/>
        <v>1105</v>
      </c>
      <c r="AS114" s="712"/>
      <c r="AT114" s="712"/>
      <c r="AU114" s="712"/>
      <c r="AV114" s="713"/>
      <c r="AW114" s="711">
        <f t="shared" si="18"/>
        <v>1106</v>
      </c>
      <c r="AX114" s="712"/>
      <c r="AY114" s="712"/>
      <c r="AZ114" s="712"/>
      <c r="BA114" s="713"/>
    </row>
    <row r="115" spans="2:53" ht="24.75" customHeight="1" thickBot="1" x14ac:dyDescent="0.3">
      <c r="B115" s="742"/>
      <c r="C115" s="742"/>
      <c r="D115" s="742"/>
      <c r="E115" s="742"/>
      <c r="F115" s="730" t="s">
        <v>15</v>
      </c>
      <c r="G115" s="730"/>
      <c r="H115" s="730"/>
      <c r="I115" s="730"/>
      <c r="J115" s="730"/>
      <c r="K115" s="730"/>
      <c r="L115" s="721">
        <f t="shared" si="19"/>
        <v>1107</v>
      </c>
      <c r="M115" s="721"/>
      <c r="N115" s="711">
        <f t="shared" si="11"/>
        <v>1108</v>
      </c>
      <c r="O115" s="712"/>
      <c r="P115" s="712"/>
      <c r="Q115" s="712"/>
      <c r="R115" s="713"/>
      <c r="S115" s="711">
        <f t="shared" si="12"/>
        <v>1109</v>
      </c>
      <c r="T115" s="712"/>
      <c r="U115" s="712"/>
      <c r="V115" s="712"/>
      <c r="W115" s="713"/>
      <c r="X115" s="711">
        <f t="shared" si="13"/>
        <v>1110</v>
      </c>
      <c r="Y115" s="712"/>
      <c r="Z115" s="712"/>
      <c r="AA115" s="712"/>
      <c r="AB115" s="713"/>
      <c r="AC115" s="711">
        <f t="shared" si="14"/>
        <v>1111</v>
      </c>
      <c r="AD115" s="712"/>
      <c r="AE115" s="712"/>
      <c r="AF115" s="712"/>
      <c r="AG115" s="713"/>
      <c r="AH115" s="711">
        <f t="shared" si="15"/>
        <v>1112</v>
      </c>
      <c r="AI115" s="712"/>
      <c r="AJ115" s="712"/>
      <c r="AK115" s="712"/>
      <c r="AL115" s="713"/>
      <c r="AM115" s="711">
        <f t="shared" si="16"/>
        <v>1113</v>
      </c>
      <c r="AN115" s="712"/>
      <c r="AO115" s="712"/>
      <c r="AP115" s="712"/>
      <c r="AQ115" s="713"/>
      <c r="AR115" s="711">
        <f t="shared" si="17"/>
        <v>1114</v>
      </c>
      <c r="AS115" s="712"/>
      <c r="AT115" s="712"/>
      <c r="AU115" s="712"/>
      <c r="AV115" s="713"/>
      <c r="AW115" s="711">
        <f t="shared" si="18"/>
        <v>1115</v>
      </c>
      <c r="AX115" s="712"/>
      <c r="AY115" s="712"/>
      <c r="AZ115" s="712"/>
      <c r="BA115" s="713"/>
    </row>
    <row r="116" spans="2:53" ht="24.75" customHeight="1" thickBot="1" x14ac:dyDescent="0.3">
      <c r="B116" s="742"/>
      <c r="C116" s="742"/>
      <c r="D116" s="742"/>
      <c r="E116" s="742"/>
      <c r="F116" s="730" t="s">
        <v>16</v>
      </c>
      <c r="G116" s="730"/>
      <c r="H116" s="730"/>
      <c r="I116" s="730"/>
      <c r="J116" s="730"/>
      <c r="K116" s="730"/>
      <c r="L116" s="721">
        <f t="shared" si="19"/>
        <v>1116</v>
      </c>
      <c r="M116" s="721"/>
      <c r="N116" s="711">
        <f t="shared" si="11"/>
        <v>1117</v>
      </c>
      <c r="O116" s="712"/>
      <c r="P116" s="712"/>
      <c r="Q116" s="712"/>
      <c r="R116" s="713"/>
      <c r="S116" s="711">
        <f t="shared" si="12"/>
        <v>1118</v>
      </c>
      <c r="T116" s="712"/>
      <c r="U116" s="712"/>
      <c r="V116" s="712"/>
      <c r="W116" s="713"/>
      <c r="X116" s="711">
        <f t="shared" si="13"/>
        <v>1119</v>
      </c>
      <c r="Y116" s="712"/>
      <c r="Z116" s="712"/>
      <c r="AA116" s="712"/>
      <c r="AB116" s="713"/>
      <c r="AC116" s="711">
        <f t="shared" si="14"/>
        <v>1120</v>
      </c>
      <c r="AD116" s="712"/>
      <c r="AE116" s="712"/>
      <c r="AF116" s="712"/>
      <c r="AG116" s="713"/>
      <c r="AH116" s="711">
        <f t="shared" si="15"/>
        <v>1121</v>
      </c>
      <c r="AI116" s="712"/>
      <c r="AJ116" s="712"/>
      <c r="AK116" s="712"/>
      <c r="AL116" s="713"/>
      <c r="AM116" s="711">
        <f t="shared" si="16"/>
        <v>1122</v>
      </c>
      <c r="AN116" s="712"/>
      <c r="AO116" s="712"/>
      <c r="AP116" s="712"/>
      <c r="AQ116" s="713"/>
      <c r="AR116" s="711">
        <f t="shared" si="17"/>
        <v>1123</v>
      </c>
      <c r="AS116" s="712"/>
      <c r="AT116" s="712"/>
      <c r="AU116" s="712"/>
      <c r="AV116" s="713"/>
      <c r="AW116" s="711">
        <f t="shared" si="18"/>
        <v>1124</v>
      </c>
      <c r="AX116" s="712"/>
      <c r="AY116" s="712"/>
      <c r="AZ116" s="712"/>
      <c r="BA116" s="713"/>
    </row>
    <row r="117" spans="2:53" ht="33.75" customHeight="1" thickBot="1" x14ac:dyDescent="0.3">
      <c r="B117" s="742"/>
      <c r="C117" s="742"/>
      <c r="D117" s="742"/>
      <c r="E117" s="742"/>
      <c r="F117" s="730" t="s">
        <v>174</v>
      </c>
      <c r="G117" s="730"/>
      <c r="H117" s="730"/>
      <c r="I117" s="730"/>
      <c r="J117" s="730"/>
      <c r="K117" s="730"/>
      <c r="L117" s="721">
        <f t="shared" si="19"/>
        <v>1125</v>
      </c>
      <c r="M117" s="721"/>
      <c r="N117" s="711">
        <f t="shared" si="11"/>
        <v>1126</v>
      </c>
      <c r="O117" s="712"/>
      <c r="P117" s="712"/>
      <c r="Q117" s="712"/>
      <c r="R117" s="713"/>
      <c r="S117" s="711">
        <f t="shared" si="12"/>
        <v>1127</v>
      </c>
      <c r="T117" s="712"/>
      <c r="U117" s="712"/>
      <c r="V117" s="712"/>
      <c r="W117" s="713"/>
      <c r="X117" s="711">
        <f t="shared" si="13"/>
        <v>1128</v>
      </c>
      <c r="Y117" s="712"/>
      <c r="Z117" s="712"/>
      <c r="AA117" s="712"/>
      <c r="AB117" s="713"/>
      <c r="AC117" s="711">
        <f t="shared" si="14"/>
        <v>1129</v>
      </c>
      <c r="AD117" s="712"/>
      <c r="AE117" s="712"/>
      <c r="AF117" s="712"/>
      <c r="AG117" s="713"/>
      <c r="AH117" s="711">
        <f t="shared" si="15"/>
        <v>1130</v>
      </c>
      <c r="AI117" s="712"/>
      <c r="AJ117" s="712"/>
      <c r="AK117" s="712"/>
      <c r="AL117" s="713"/>
      <c r="AM117" s="711">
        <f t="shared" si="16"/>
        <v>1131</v>
      </c>
      <c r="AN117" s="712"/>
      <c r="AO117" s="712"/>
      <c r="AP117" s="712"/>
      <c r="AQ117" s="713"/>
      <c r="AR117" s="711">
        <f t="shared" si="17"/>
        <v>1132</v>
      </c>
      <c r="AS117" s="712"/>
      <c r="AT117" s="712"/>
      <c r="AU117" s="712"/>
      <c r="AV117" s="713"/>
      <c r="AW117" s="711">
        <f t="shared" si="18"/>
        <v>1133</v>
      </c>
      <c r="AX117" s="712"/>
      <c r="AY117" s="712"/>
      <c r="AZ117" s="712"/>
      <c r="BA117" s="713"/>
    </row>
    <row r="118" spans="2:53" ht="27.75" customHeight="1" thickBot="1" x14ac:dyDescent="0.3">
      <c r="B118" s="176"/>
      <c r="C118" s="34"/>
      <c r="D118" s="34"/>
      <c r="E118" s="34"/>
      <c r="F118" s="35"/>
      <c r="G118" s="35"/>
      <c r="H118" s="35"/>
      <c r="I118" s="35"/>
      <c r="J118" s="35"/>
      <c r="K118" s="35"/>
      <c r="L118" s="35"/>
      <c r="M118" s="35"/>
      <c r="N118" s="343"/>
      <c r="O118" s="343"/>
      <c r="P118" s="343"/>
      <c r="Q118" s="343"/>
      <c r="R118" s="343"/>
      <c r="S118" s="343"/>
      <c r="T118" s="343"/>
      <c r="U118" s="343"/>
      <c r="V118" s="343"/>
      <c r="W118" s="343"/>
      <c r="X118" s="343"/>
      <c r="Y118" s="343"/>
      <c r="Z118" s="343"/>
      <c r="AA118" s="343"/>
      <c r="AB118" s="343"/>
      <c r="AC118" s="343"/>
      <c r="AD118" s="343"/>
      <c r="AE118" s="343"/>
      <c r="AF118" s="343"/>
      <c r="AG118" s="343"/>
      <c r="AH118" s="343"/>
      <c r="AI118" s="343"/>
      <c r="AJ118" s="343"/>
      <c r="AK118" s="343"/>
      <c r="AL118" s="343"/>
      <c r="AM118" s="343"/>
      <c r="AN118" s="343"/>
      <c r="AO118" s="343"/>
      <c r="AP118" s="343"/>
      <c r="AQ118" s="343"/>
      <c r="AR118" s="343"/>
      <c r="AS118" s="343"/>
      <c r="AT118" s="343"/>
      <c r="AU118" s="343"/>
      <c r="AV118" s="343"/>
      <c r="AW118" s="343"/>
      <c r="AX118" s="343"/>
      <c r="AY118" s="343"/>
      <c r="AZ118" s="343"/>
      <c r="BA118" s="156"/>
    </row>
    <row r="119" spans="2:53" ht="24.75" customHeight="1" thickBot="1" x14ac:dyDescent="0.3">
      <c r="B119" s="200" t="s">
        <v>506</v>
      </c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  <c r="AA119" s="201"/>
      <c r="AB119" s="201"/>
      <c r="AC119" s="201"/>
      <c r="AD119" s="201"/>
      <c r="AE119" s="201"/>
      <c r="AF119" s="201"/>
      <c r="AG119" s="201"/>
      <c r="AH119" s="201"/>
      <c r="AI119" s="201"/>
      <c r="AJ119" s="201"/>
      <c r="AK119" s="201"/>
      <c r="AL119" s="201"/>
      <c r="AM119" s="201"/>
      <c r="AN119" s="201"/>
      <c r="AO119" s="201"/>
      <c r="AP119" s="201"/>
      <c r="AQ119" s="201"/>
      <c r="AR119" s="201"/>
      <c r="AS119" s="201"/>
      <c r="AT119" s="201"/>
      <c r="AU119" s="201"/>
      <c r="AV119" s="201"/>
      <c r="AW119" s="201"/>
      <c r="AX119" s="201"/>
      <c r="AY119" s="201"/>
      <c r="AZ119" s="201"/>
      <c r="BA119" s="202"/>
    </row>
    <row r="120" spans="2:53" ht="24.75" customHeight="1" thickBot="1" x14ac:dyDescent="0.3">
      <c r="B120" s="414"/>
      <c r="C120" s="415"/>
      <c r="D120" s="415"/>
      <c r="E120" s="415"/>
      <c r="F120" s="415"/>
      <c r="G120" s="415"/>
      <c r="H120" s="415"/>
      <c r="I120" s="415"/>
      <c r="J120" s="415"/>
      <c r="K120" s="415"/>
      <c r="L120" s="415"/>
      <c r="M120" s="415"/>
      <c r="N120" s="415"/>
      <c r="O120" s="415"/>
      <c r="BA120" s="110"/>
    </row>
    <row r="121" spans="2:53" ht="30.75" customHeight="1" thickBot="1" x14ac:dyDescent="0.3">
      <c r="B121" s="748" t="s">
        <v>233</v>
      </c>
      <c r="C121" s="748"/>
      <c r="D121" s="748"/>
      <c r="E121" s="748"/>
      <c r="F121" s="748"/>
      <c r="G121" s="748"/>
      <c r="H121" s="748"/>
      <c r="I121" s="748"/>
      <c r="J121" s="748"/>
      <c r="K121" s="748"/>
      <c r="L121" s="722" t="s">
        <v>112</v>
      </c>
      <c r="M121" s="722"/>
      <c r="N121" s="722"/>
      <c r="O121" s="722"/>
      <c r="P121" s="722"/>
      <c r="Q121" s="722"/>
      <c r="R121" s="722"/>
      <c r="S121" s="722" t="s">
        <v>237</v>
      </c>
      <c r="T121" s="722"/>
      <c r="U121" s="722"/>
      <c r="V121" s="722"/>
      <c r="W121" s="722"/>
      <c r="X121" s="722"/>
      <c r="Y121" s="722"/>
      <c r="Z121" s="722"/>
      <c r="AA121" s="722"/>
      <c r="AB121" s="722" t="s">
        <v>103</v>
      </c>
      <c r="AC121" s="722"/>
      <c r="AD121" s="722"/>
      <c r="AE121" s="722"/>
      <c r="AF121" s="722"/>
      <c r="AG121" s="722"/>
      <c r="AH121" s="722"/>
      <c r="AI121" s="722"/>
      <c r="AJ121" s="762" t="s">
        <v>238</v>
      </c>
      <c r="AK121" s="762"/>
      <c r="AL121" s="762"/>
      <c r="AM121" s="762"/>
      <c r="AN121" s="762"/>
      <c r="AO121" s="762"/>
      <c r="AP121" s="762"/>
      <c r="AQ121" s="762"/>
      <c r="AR121" s="633"/>
      <c r="AS121" s="633"/>
      <c r="AT121" s="633"/>
      <c r="AU121" s="633"/>
      <c r="AV121" s="633"/>
      <c r="AW121" s="633"/>
      <c r="AX121" s="633"/>
      <c r="AY121" s="633"/>
      <c r="AZ121" s="633"/>
      <c r="BA121" s="726"/>
    </row>
    <row r="122" spans="2:53" ht="24.75" customHeight="1" thickBot="1" x14ac:dyDescent="0.3">
      <c r="B122" s="730" t="s">
        <v>133</v>
      </c>
      <c r="C122" s="730"/>
      <c r="D122" s="730"/>
      <c r="E122" s="730"/>
      <c r="F122" s="730"/>
      <c r="G122" s="730"/>
      <c r="H122" s="730"/>
      <c r="I122" s="730"/>
      <c r="J122" s="730"/>
      <c r="K122" s="730"/>
      <c r="L122" s="721">
        <f>AW117+1</f>
        <v>1134</v>
      </c>
      <c r="M122" s="721"/>
      <c r="N122" s="721"/>
      <c r="O122" s="721"/>
      <c r="P122" s="721"/>
      <c r="Q122" s="721"/>
      <c r="R122" s="721"/>
      <c r="S122" s="721">
        <f>L122+1</f>
        <v>1135</v>
      </c>
      <c r="T122" s="721"/>
      <c r="U122" s="721"/>
      <c r="V122" s="721"/>
      <c r="W122" s="721"/>
      <c r="X122" s="721"/>
      <c r="Y122" s="721"/>
      <c r="Z122" s="721"/>
      <c r="AA122" s="721"/>
      <c r="AB122" s="721">
        <f>S122+1</f>
        <v>1136</v>
      </c>
      <c r="AC122" s="721"/>
      <c r="AD122" s="721"/>
      <c r="AE122" s="721"/>
      <c r="AF122" s="721"/>
      <c r="AG122" s="721"/>
      <c r="AH122" s="721"/>
      <c r="AI122" s="721"/>
      <c r="AJ122" s="721">
        <f>AB122+1</f>
        <v>1137</v>
      </c>
      <c r="AK122" s="721"/>
      <c r="AL122" s="721"/>
      <c r="AM122" s="721"/>
      <c r="AN122" s="721"/>
      <c r="AO122" s="721"/>
      <c r="AP122" s="721"/>
      <c r="AQ122" s="721"/>
      <c r="AR122" s="689"/>
      <c r="AS122" s="689"/>
      <c r="AT122" s="689"/>
      <c r="AU122" s="689"/>
      <c r="AV122" s="689"/>
      <c r="AW122" s="689"/>
      <c r="AX122" s="689"/>
      <c r="AY122" s="689"/>
      <c r="AZ122" s="689"/>
      <c r="BA122" s="727"/>
    </row>
    <row r="123" spans="2:53" ht="27" customHeight="1" thickBot="1" x14ac:dyDescent="0.3">
      <c r="B123" s="730" t="s">
        <v>134</v>
      </c>
      <c r="C123" s="730"/>
      <c r="D123" s="730"/>
      <c r="E123" s="730"/>
      <c r="F123" s="730"/>
      <c r="G123" s="730"/>
      <c r="H123" s="730"/>
      <c r="I123" s="730"/>
      <c r="J123" s="730"/>
      <c r="K123" s="730"/>
      <c r="L123" s="721">
        <f>AJ122+1</f>
        <v>1138</v>
      </c>
      <c r="M123" s="721"/>
      <c r="N123" s="721"/>
      <c r="O123" s="721"/>
      <c r="P123" s="721"/>
      <c r="Q123" s="721"/>
      <c r="R123" s="721"/>
      <c r="S123" s="721">
        <f t="shared" ref="S123:S125" si="20">L123+1</f>
        <v>1139</v>
      </c>
      <c r="T123" s="721"/>
      <c r="U123" s="721"/>
      <c r="V123" s="721"/>
      <c r="W123" s="721"/>
      <c r="X123" s="721"/>
      <c r="Y123" s="721"/>
      <c r="Z123" s="721"/>
      <c r="AA123" s="721"/>
      <c r="AB123" s="721">
        <f t="shared" ref="AB123:AB125" si="21">S123+1</f>
        <v>1140</v>
      </c>
      <c r="AC123" s="721"/>
      <c r="AD123" s="721"/>
      <c r="AE123" s="721"/>
      <c r="AF123" s="721"/>
      <c r="AG123" s="721"/>
      <c r="AH123" s="721"/>
      <c r="AI123" s="721"/>
      <c r="AJ123" s="721">
        <f t="shared" ref="AJ123:AJ125" si="22">AB123+1</f>
        <v>1141</v>
      </c>
      <c r="AK123" s="721"/>
      <c r="AL123" s="721"/>
      <c r="AM123" s="721"/>
      <c r="AN123" s="721"/>
      <c r="AO123" s="721"/>
      <c r="AP123" s="721"/>
      <c r="AQ123" s="721"/>
      <c r="AR123" s="689"/>
      <c r="AS123" s="689"/>
      <c r="AT123" s="689"/>
      <c r="AU123" s="689"/>
      <c r="AV123" s="689"/>
      <c r="AW123" s="689"/>
      <c r="AX123" s="689"/>
      <c r="AY123" s="689"/>
      <c r="AZ123" s="689"/>
      <c r="BA123" s="727"/>
    </row>
    <row r="124" spans="2:53" ht="24.75" customHeight="1" thickBot="1" x14ac:dyDescent="0.3">
      <c r="B124" s="730" t="s">
        <v>31</v>
      </c>
      <c r="C124" s="730"/>
      <c r="D124" s="730"/>
      <c r="E124" s="730"/>
      <c r="F124" s="730"/>
      <c r="G124" s="730"/>
      <c r="H124" s="730"/>
      <c r="I124" s="730"/>
      <c r="J124" s="730"/>
      <c r="K124" s="730"/>
      <c r="L124" s="721">
        <f t="shared" ref="L124:L125" si="23">AJ123+1</f>
        <v>1142</v>
      </c>
      <c r="M124" s="721"/>
      <c r="N124" s="721"/>
      <c r="O124" s="721"/>
      <c r="P124" s="721"/>
      <c r="Q124" s="721"/>
      <c r="R124" s="721"/>
      <c r="S124" s="721">
        <f t="shared" si="20"/>
        <v>1143</v>
      </c>
      <c r="T124" s="721"/>
      <c r="U124" s="721"/>
      <c r="V124" s="721"/>
      <c r="W124" s="721"/>
      <c r="X124" s="721"/>
      <c r="Y124" s="721"/>
      <c r="Z124" s="721"/>
      <c r="AA124" s="721"/>
      <c r="AB124" s="721">
        <f t="shared" si="21"/>
        <v>1144</v>
      </c>
      <c r="AC124" s="721"/>
      <c r="AD124" s="721"/>
      <c r="AE124" s="721"/>
      <c r="AF124" s="721"/>
      <c r="AG124" s="721"/>
      <c r="AH124" s="721"/>
      <c r="AI124" s="721"/>
      <c r="AJ124" s="721">
        <f t="shared" si="22"/>
        <v>1145</v>
      </c>
      <c r="AK124" s="721"/>
      <c r="AL124" s="721"/>
      <c r="AM124" s="721"/>
      <c r="AN124" s="721"/>
      <c r="AO124" s="721"/>
      <c r="AP124" s="721"/>
      <c r="AQ124" s="721"/>
      <c r="AR124" s="689"/>
      <c r="AS124" s="689"/>
      <c r="AT124" s="689"/>
      <c r="AU124" s="689"/>
      <c r="AV124" s="689"/>
      <c r="AW124" s="689"/>
      <c r="AX124" s="689"/>
      <c r="AY124" s="689"/>
      <c r="AZ124" s="689"/>
      <c r="BA124" s="727"/>
    </row>
    <row r="125" spans="2:53" ht="24.75" customHeight="1" thickBot="1" x14ac:dyDescent="0.3">
      <c r="B125" s="730" t="s">
        <v>135</v>
      </c>
      <c r="C125" s="730"/>
      <c r="D125" s="730"/>
      <c r="E125" s="730"/>
      <c r="F125" s="730"/>
      <c r="G125" s="730"/>
      <c r="H125" s="730"/>
      <c r="I125" s="730"/>
      <c r="J125" s="730"/>
      <c r="K125" s="730"/>
      <c r="L125" s="721">
        <f t="shared" si="23"/>
        <v>1146</v>
      </c>
      <c r="M125" s="721"/>
      <c r="N125" s="721"/>
      <c r="O125" s="721"/>
      <c r="P125" s="721"/>
      <c r="Q125" s="721"/>
      <c r="R125" s="721"/>
      <c r="S125" s="721">
        <f t="shared" si="20"/>
        <v>1147</v>
      </c>
      <c r="T125" s="721"/>
      <c r="U125" s="721"/>
      <c r="V125" s="721"/>
      <c r="W125" s="721"/>
      <c r="X125" s="721"/>
      <c r="Y125" s="721"/>
      <c r="Z125" s="721"/>
      <c r="AA125" s="721"/>
      <c r="AB125" s="721">
        <f t="shared" si="21"/>
        <v>1148</v>
      </c>
      <c r="AC125" s="721"/>
      <c r="AD125" s="721"/>
      <c r="AE125" s="721"/>
      <c r="AF125" s="721"/>
      <c r="AG125" s="721"/>
      <c r="AH125" s="721"/>
      <c r="AI125" s="721"/>
      <c r="AJ125" s="721">
        <f t="shared" si="22"/>
        <v>1149</v>
      </c>
      <c r="AK125" s="721"/>
      <c r="AL125" s="721"/>
      <c r="AM125" s="721"/>
      <c r="AN125" s="721"/>
      <c r="AO125" s="721"/>
      <c r="AP125" s="721"/>
      <c r="AQ125" s="721"/>
      <c r="AR125" s="728"/>
      <c r="AS125" s="728"/>
      <c r="AT125" s="728"/>
      <c r="AU125" s="728"/>
      <c r="AV125" s="728"/>
      <c r="AW125" s="728"/>
      <c r="AX125" s="728"/>
      <c r="AY125" s="728"/>
      <c r="AZ125" s="728"/>
      <c r="BA125" s="729"/>
    </row>
    <row r="126" spans="2:53" ht="24.75" customHeight="1" thickBot="1" x14ac:dyDescent="0.3">
      <c r="B126" s="423"/>
      <c r="C126" s="415"/>
      <c r="D126" s="415"/>
      <c r="E126" s="415"/>
      <c r="F126" s="415"/>
      <c r="G126" s="415"/>
      <c r="H126" s="415"/>
      <c r="I126" s="415"/>
      <c r="J126" s="415"/>
      <c r="K126" s="415"/>
      <c r="L126" s="415"/>
      <c r="M126" s="424"/>
      <c r="N126" s="425"/>
      <c r="O126" s="425"/>
      <c r="BA126" s="110"/>
    </row>
    <row r="127" spans="2:53" ht="24.75" customHeight="1" thickBot="1" x14ac:dyDescent="0.3">
      <c r="B127" s="200" t="s">
        <v>454</v>
      </c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  <c r="AA127" s="201"/>
      <c r="AB127" s="201"/>
      <c r="AC127" s="201"/>
      <c r="AD127" s="201"/>
      <c r="AE127" s="201"/>
      <c r="AF127" s="201"/>
      <c r="AG127" s="201"/>
      <c r="AH127" s="201"/>
      <c r="AI127" s="201"/>
      <c r="AJ127" s="201"/>
      <c r="AK127" s="201"/>
      <c r="AL127" s="201"/>
      <c r="AM127" s="201"/>
      <c r="AN127" s="201"/>
      <c r="AO127" s="201"/>
      <c r="AP127" s="201"/>
      <c r="AQ127" s="201"/>
      <c r="AR127" s="201"/>
      <c r="AS127" s="201"/>
      <c r="AT127" s="201"/>
      <c r="AU127" s="201"/>
      <c r="AV127" s="201"/>
      <c r="AW127" s="201"/>
      <c r="AX127" s="201"/>
      <c r="AY127" s="201"/>
      <c r="AZ127" s="201"/>
      <c r="BA127" s="202"/>
    </row>
    <row r="128" spans="2:53" ht="24.75" customHeight="1" thickBot="1" x14ac:dyDescent="0.3">
      <c r="B128" s="753"/>
      <c r="C128" s="754"/>
      <c r="D128" s="754"/>
      <c r="E128" s="754"/>
      <c r="F128" s="754"/>
      <c r="G128" s="754"/>
      <c r="H128" s="754"/>
      <c r="I128" s="754"/>
      <c r="J128" s="754"/>
      <c r="K128" s="754"/>
      <c r="L128" s="755"/>
      <c r="M128" s="755"/>
      <c r="N128" s="755"/>
      <c r="O128" s="755"/>
      <c r="P128" s="755"/>
      <c r="BA128" s="110"/>
    </row>
    <row r="129" spans="2:53" ht="24.75" customHeight="1" thickBot="1" x14ac:dyDescent="0.3">
      <c r="B129" s="677" t="s">
        <v>6</v>
      </c>
      <c r="C129" s="677" t="e">
        <f>#REF!+1</f>
        <v>#REF!</v>
      </c>
      <c r="D129" s="677"/>
      <c r="E129" s="677"/>
      <c r="F129" s="677"/>
      <c r="G129" s="756">
        <f>AJ125+1</f>
        <v>1150</v>
      </c>
      <c r="H129" s="757"/>
      <c r="I129" s="757"/>
      <c r="J129" s="757"/>
      <c r="K129" s="758"/>
      <c r="L129" s="377"/>
      <c r="M129" s="378"/>
      <c r="N129" s="378"/>
      <c r="O129" s="378"/>
      <c r="P129" s="389" t="s">
        <v>361</v>
      </c>
      <c r="Q129" s="378"/>
      <c r="R129" s="378"/>
      <c r="S129" s="378"/>
      <c r="T129" s="378"/>
      <c r="U129" s="378"/>
      <c r="V129" s="378"/>
      <c r="W129" s="378"/>
      <c r="X129" s="378"/>
      <c r="Y129" s="378"/>
      <c r="Z129" s="378"/>
      <c r="AA129" s="378"/>
      <c r="AB129" s="378"/>
      <c r="AC129" s="378"/>
      <c r="AD129" s="378"/>
      <c r="AE129" s="378"/>
      <c r="AF129" s="378"/>
      <c r="AG129" s="378"/>
      <c r="AH129" s="378"/>
      <c r="AI129" s="378"/>
      <c r="AJ129" s="378"/>
      <c r="AK129" s="378"/>
      <c r="AL129" s="378"/>
      <c r="AM129" s="378"/>
      <c r="AN129" s="378"/>
      <c r="AO129" s="378"/>
      <c r="AP129" s="378"/>
      <c r="AQ129" s="378"/>
      <c r="AR129" s="378"/>
      <c r="AS129" s="378"/>
      <c r="AT129" s="378"/>
      <c r="AU129" s="378"/>
      <c r="AV129" s="378"/>
      <c r="AW129" s="378"/>
      <c r="AX129" s="378"/>
      <c r="AY129" s="378"/>
      <c r="AZ129" s="378"/>
      <c r="BA129" s="379"/>
    </row>
    <row r="130" spans="2:53" ht="24.75" customHeight="1" thickBot="1" x14ac:dyDescent="0.3">
      <c r="B130" s="677" t="s">
        <v>7</v>
      </c>
      <c r="C130" s="677" t="e">
        <f>C129+1</f>
        <v>#REF!</v>
      </c>
      <c r="D130" s="677"/>
      <c r="E130" s="677"/>
      <c r="F130" s="677"/>
      <c r="G130" s="759"/>
      <c r="H130" s="740"/>
      <c r="I130" s="740"/>
      <c r="J130" s="740"/>
      <c r="K130" s="760"/>
      <c r="L130" s="426"/>
      <c r="M130" s="427"/>
      <c r="N130" s="427"/>
      <c r="O130" s="112"/>
      <c r="P130" s="114" t="s">
        <v>340</v>
      </c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3"/>
    </row>
    <row r="131" spans="2:53" ht="24.75" customHeight="1" thickBot="1" x14ac:dyDescent="0.3">
      <c r="B131" s="169"/>
      <c r="C131" s="24"/>
      <c r="D131" s="24"/>
      <c r="E131" s="24"/>
      <c r="F131" s="24"/>
      <c r="G131" s="203"/>
      <c r="H131" s="203"/>
      <c r="I131" s="203"/>
      <c r="J131" s="203"/>
      <c r="K131" s="203"/>
      <c r="L131" s="415"/>
      <c r="M131" s="415"/>
      <c r="N131" s="415"/>
      <c r="P131" s="204"/>
      <c r="BA131" s="110"/>
    </row>
    <row r="132" spans="2:53" ht="24.75" customHeight="1" thickBot="1" x14ac:dyDescent="0.3">
      <c r="B132" s="200" t="s">
        <v>455</v>
      </c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  <c r="AA132" s="201"/>
      <c r="AB132" s="201"/>
      <c r="AC132" s="201"/>
      <c r="AD132" s="201"/>
      <c r="AE132" s="201"/>
      <c r="AF132" s="201"/>
      <c r="AG132" s="201"/>
      <c r="AH132" s="201"/>
      <c r="AI132" s="201"/>
      <c r="AJ132" s="201"/>
      <c r="AK132" s="201"/>
      <c r="AL132" s="201"/>
      <c r="AM132" s="201"/>
      <c r="AN132" s="201"/>
      <c r="AO132" s="201"/>
      <c r="AP132" s="201"/>
      <c r="AQ132" s="201"/>
      <c r="AR132" s="201"/>
      <c r="AS132" s="201"/>
      <c r="AT132" s="201"/>
      <c r="AU132" s="201"/>
      <c r="AV132" s="201"/>
      <c r="AW132" s="201"/>
      <c r="AX132" s="201"/>
      <c r="AY132" s="201"/>
      <c r="AZ132" s="201"/>
      <c r="BA132" s="202"/>
    </row>
    <row r="133" spans="2:53" ht="24.75" customHeight="1" thickBot="1" x14ac:dyDescent="0.3">
      <c r="B133" s="753"/>
      <c r="C133" s="754"/>
      <c r="D133" s="754"/>
      <c r="E133" s="754"/>
      <c r="F133" s="754"/>
      <c r="G133" s="754"/>
      <c r="H133" s="754"/>
      <c r="I133" s="754"/>
      <c r="J133" s="754"/>
      <c r="K133" s="754"/>
      <c r="L133" s="755"/>
      <c r="M133" s="755"/>
      <c r="N133" s="755"/>
      <c r="O133" s="755"/>
      <c r="P133" s="755"/>
      <c r="BA133" s="110"/>
    </row>
    <row r="134" spans="2:53" ht="24.75" customHeight="1" thickBot="1" x14ac:dyDescent="0.3">
      <c r="B134" s="677" t="s">
        <v>6</v>
      </c>
      <c r="C134" s="677" t="e">
        <f>#REF!+1</f>
        <v>#REF!</v>
      </c>
      <c r="D134" s="677"/>
      <c r="E134" s="677"/>
      <c r="F134" s="677"/>
      <c r="G134" s="756">
        <f>G129+1</f>
        <v>1151</v>
      </c>
      <c r="H134" s="757"/>
      <c r="I134" s="757"/>
      <c r="J134" s="757"/>
      <c r="K134" s="758"/>
      <c r="L134" s="377"/>
      <c r="M134" s="378"/>
      <c r="N134" s="378"/>
      <c r="O134" s="378"/>
      <c r="P134" s="389" t="s">
        <v>361</v>
      </c>
      <c r="Q134" s="378"/>
      <c r="R134" s="378"/>
      <c r="S134" s="378"/>
      <c r="T134" s="378"/>
      <c r="U134" s="378"/>
      <c r="V134" s="378"/>
      <c r="W134" s="378"/>
      <c r="X134" s="378"/>
      <c r="Y134" s="378"/>
      <c r="Z134" s="378"/>
      <c r="AA134" s="378"/>
      <c r="AB134" s="378"/>
      <c r="AC134" s="378"/>
      <c r="AD134" s="378"/>
      <c r="AE134" s="378"/>
      <c r="AF134" s="378"/>
      <c r="AG134" s="378"/>
      <c r="AH134" s="378"/>
      <c r="AI134" s="378"/>
      <c r="AJ134" s="378"/>
      <c r="AK134" s="378"/>
      <c r="AL134" s="378"/>
      <c r="AM134" s="378"/>
      <c r="AN134" s="378"/>
      <c r="AO134" s="378"/>
      <c r="AP134" s="378"/>
      <c r="AQ134" s="378"/>
      <c r="AR134" s="378"/>
      <c r="AS134" s="378"/>
      <c r="AT134" s="378"/>
      <c r="AU134" s="378"/>
      <c r="AV134" s="378"/>
      <c r="AW134" s="378"/>
      <c r="AX134" s="378"/>
      <c r="AY134" s="378"/>
      <c r="AZ134" s="378"/>
      <c r="BA134" s="379"/>
    </row>
    <row r="135" spans="2:53" ht="24.75" customHeight="1" thickBot="1" x14ac:dyDescent="0.3">
      <c r="B135" s="677" t="s">
        <v>7</v>
      </c>
      <c r="C135" s="677" t="e">
        <f>C134+1</f>
        <v>#REF!</v>
      </c>
      <c r="D135" s="677"/>
      <c r="E135" s="677"/>
      <c r="F135" s="677"/>
      <c r="G135" s="759"/>
      <c r="H135" s="740"/>
      <c r="I135" s="740"/>
      <c r="J135" s="740"/>
      <c r="K135" s="760"/>
      <c r="L135" s="426"/>
      <c r="M135" s="427"/>
      <c r="N135" s="427"/>
      <c r="O135" s="112"/>
      <c r="P135" s="114" t="s">
        <v>340</v>
      </c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3"/>
    </row>
    <row r="136" spans="2:53" ht="24" customHeight="1" thickBot="1" x14ac:dyDescent="0.3">
      <c r="B136" s="169"/>
      <c r="C136" s="24"/>
      <c r="D136" s="24"/>
      <c r="E136" s="24"/>
      <c r="F136" s="24"/>
      <c r="G136" s="203"/>
      <c r="H136" s="203"/>
      <c r="I136" s="203"/>
      <c r="J136" s="203"/>
      <c r="K136" s="203"/>
      <c r="L136" s="415"/>
      <c r="M136" s="415"/>
      <c r="N136" s="415"/>
      <c r="P136" s="204"/>
      <c r="BA136" s="110"/>
    </row>
    <row r="137" spans="2:53" s="41" customFormat="1" ht="57" customHeight="1" thickBot="1" x14ac:dyDescent="0.3">
      <c r="B137" s="763" t="s">
        <v>357</v>
      </c>
      <c r="C137" s="749"/>
      <c r="D137" s="749"/>
      <c r="E137" s="749"/>
      <c r="F137" s="749"/>
      <c r="G137" s="749"/>
      <c r="H137" s="749"/>
      <c r="I137" s="749"/>
      <c r="J137" s="749"/>
      <c r="K137" s="749"/>
      <c r="L137" s="749"/>
      <c r="M137" s="749"/>
      <c r="N137" s="749"/>
      <c r="O137" s="749"/>
      <c r="P137" s="749"/>
      <c r="Q137" s="749" t="s">
        <v>417</v>
      </c>
      <c r="R137" s="749"/>
      <c r="S137" s="749"/>
      <c r="T137" s="749"/>
      <c r="U137" s="749"/>
      <c r="V137" s="749"/>
      <c r="W137" s="749"/>
      <c r="X137" s="749"/>
      <c r="Y137" s="749" t="s">
        <v>358</v>
      </c>
      <c r="Z137" s="749"/>
      <c r="AA137" s="749"/>
      <c r="AB137" s="749"/>
      <c r="AC137" s="749"/>
      <c r="AD137" s="749"/>
      <c r="AE137" s="749"/>
      <c r="AF137" s="749"/>
      <c r="AG137" s="749"/>
      <c r="AH137" s="749"/>
      <c r="AI137" s="749"/>
      <c r="AJ137" s="749"/>
      <c r="AK137" s="761"/>
      <c r="AL137" s="695"/>
      <c r="AM137" s="696"/>
      <c r="AN137" s="696"/>
      <c r="AO137" s="696"/>
      <c r="AP137" s="696"/>
      <c r="AQ137" s="696"/>
      <c r="AR137" s="696"/>
      <c r="AS137" s="696"/>
      <c r="AT137" s="696"/>
      <c r="AU137" s="696"/>
      <c r="AV137" s="696"/>
      <c r="AW137" s="696"/>
      <c r="AX137" s="696"/>
      <c r="AY137" s="696"/>
      <c r="AZ137" s="696"/>
      <c r="BA137" s="697"/>
    </row>
    <row r="138" spans="2:53" ht="24.75" customHeight="1" thickBot="1" x14ac:dyDescent="0.3">
      <c r="B138" s="684">
        <f>E69+1</f>
        <v>107</v>
      </c>
      <c r="C138" s="682"/>
      <c r="D138" s="682"/>
      <c r="E138" s="682"/>
      <c r="F138" s="682"/>
      <c r="G138" s="682"/>
      <c r="H138" s="682"/>
      <c r="I138" s="682"/>
      <c r="J138" s="682"/>
      <c r="K138" s="682"/>
      <c r="L138" s="682"/>
      <c r="M138" s="682"/>
      <c r="N138" s="682"/>
      <c r="O138" s="682"/>
      <c r="P138" s="682"/>
      <c r="Q138" s="682">
        <f>B138+1</f>
        <v>108</v>
      </c>
      <c r="R138" s="682"/>
      <c r="S138" s="682"/>
      <c r="T138" s="682"/>
      <c r="U138" s="682"/>
      <c r="V138" s="682"/>
      <c r="W138" s="682"/>
      <c r="X138" s="682"/>
      <c r="Y138" s="682">
        <f>Q138+1</f>
        <v>109</v>
      </c>
      <c r="Z138" s="682"/>
      <c r="AA138" s="682"/>
      <c r="AB138" s="682"/>
      <c r="AC138" s="682"/>
      <c r="AD138" s="682"/>
      <c r="AE138" s="682"/>
      <c r="AF138" s="682"/>
      <c r="AG138" s="682"/>
      <c r="AH138" s="682"/>
      <c r="AI138" s="682"/>
      <c r="AJ138" s="682"/>
      <c r="AK138" s="683"/>
      <c r="AL138" s="698"/>
      <c r="AM138" s="699"/>
      <c r="AN138" s="699"/>
      <c r="AO138" s="699"/>
      <c r="AP138" s="699"/>
      <c r="AQ138" s="699"/>
      <c r="AR138" s="699"/>
      <c r="AS138" s="699"/>
      <c r="AT138" s="699"/>
      <c r="AU138" s="699"/>
      <c r="AV138" s="699"/>
      <c r="AW138" s="699"/>
      <c r="AX138" s="699"/>
      <c r="AY138" s="699"/>
      <c r="AZ138" s="699"/>
      <c r="BA138" s="700"/>
    </row>
    <row r="139" spans="2:53" ht="24.75" customHeight="1" thickBot="1" x14ac:dyDescent="0.3">
      <c r="B139" s="684">
        <v>107</v>
      </c>
      <c r="C139" s="682"/>
      <c r="D139" s="682"/>
      <c r="E139" s="682"/>
      <c r="F139" s="682"/>
      <c r="G139" s="682"/>
      <c r="H139" s="682"/>
      <c r="I139" s="682"/>
      <c r="J139" s="682"/>
      <c r="K139" s="682"/>
      <c r="L139" s="682"/>
      <c r="M139" s="682"/>
      <c r="N139" s="682"/>
      <c r="O139" s="682"/>
      <c r="P139" s="682"/>
      <c r="Q139" s="682">
        <v>108</v>
      </c>
      <c r="R139" s="682"/>
      <c r="S139" s="682"/>
      <c r="T139" s="682"/>
      <c r="U139" s="682"/>
      <c r="V139" s="682"/>
      <c r="W139" s="682"/>
      <c r="X139" s="682"/>
      <c r="Y139" s="750">
        <v>109</v>
      </c>
      <c r="Z139" s="751"/>
      <c r="AA139" s="751"/>
      <c r="AB139" s="751"/>
      <c r="AC139" s="751"/>
      <c r="AD139" s="751"/>
      <c r="AE139" s="751"/>
      <c r="AF139" s="751"/>
      <c r="AG139" s="751"/>
      <c r="AH139" s="751"/>
      <c r="AI139" s="751"/>
      <c r="AJ139" s="751"/>
      <c r="AK139" s="752"/>
      <c r="AL139" s="701"/>
      <c r="AM139" s="702"/>
      <c r="AN139" s="702"/>
      <c r="AO139" s="702"/>
      <c r="AP139" s="702"/>
      <c r="AQ139" s="702"/>
      <c r="AR139" s="702"/>
      <c r="AS139" s="702"/>
      <c r="AT139" s="702"/>
      <c r="AU139" s="702"/>
      <c r="AV139" s="702"/>
      <c r="AW139" s="702"/>
      <c r="AX139" s="702"/>
      <c r="AY139" s="702"/>
      <c r="AZ139" s="702"/>
      <c r="BA139" s="703"/>
    </row>
    <row r="140" spans="2:53" ht="24.75" customHeight="1" thickBot="1" x14ac:dyDescent="0.3">
      <c r="B140" s="414"/>
      <c r="C140" s="415"/>
      <c r="T140" s="415"/>
      <c r="U140" s="639"/>
      <c r="V140" s="639"/>
      <c r="W140" s="415"/>
      <c r="X140" s="415"/>
      <c r="Y140" s="415"/>
      <c r="Z140" s="415"/>
      <c r="AA140" s="415"/>
      <c r="AB140" s="415"/>
      <c r="AC140" s="415"/>
      <c r="AD140" s="415"/>
      <c r="AE140" s="415"/>
      <c r="BA140" s="110"/>
    </row>
    <row r="141" spans="2:53" ht="24.75" customHeight="1" thickBot="1" x14ac:dyDescent="0.3">
      <c r="B141" s="200" t="s">
        <v>456</v>
      </c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  <c r="AB141" s="201"/>
      <c r="AC141" s="201"/>
      <c r="AD141" s="201"/>
      <c r="AE141" s="201"/>
      <c r="AF141" s="201"/>
      <c r="AG141" s="201"/>
      <c r="AH141" s="201"/>
      <c r="AI141" s="201"/>
      <c r="AJ141" s="201"/>
      <c r="AK141" s="201"/>
      <c r="AL141" s="201"/>
      <c r="AM141" s="201"/>
      <c r="AN141" s="201"/>
      <c r="AO141" s="201"/>
      <c r="AP141" s="201"/>
      <c r="AQ141" s="201"/>
      <c r="AR141" s="201"/>
      <c r="AS141" s="201"/>
      <c r="AT141" s="201"/>
      <c r="AU141" s="201"/>
      <c r="AV141" s="201"/>
      <c r="AW141" s="201"/>
      <c r="AX141" s="201"/>
      <c r="AY141" s="201"/>
      <c r="AZ141" s="201"/>
      <c r="BA141" s="202"/>
    </row>
    <row r="142" spans="2:53" ht="24.75" customHeight="1" thickBot="1" x14ac:dyDescent="0.3">
      <c r="B142" s="414"/>
      <c r="C142" s="415"/>
      <c r="T142" s="415"/>
      <c r="U142" s="639"/>
      <c r="V142" s="639"/>
      <c r="W142" s="415"/>
      <c r="X142" s="415"/>
      <c r="Y142" s="415"/>
      <c r="Z142" s="415"/>
      <c r="AA142" s="415"/>
      <c r="AB142" s="415"/>
      <c r="AC142" s="415"/>
      <c r="AD142" s="415"/>
      <c r="AE142" s="415"/>
      <c r="BA142" s="110"/>
    </row>
    <row r="143" spans="2:53" ht="24.75" customHeight="1" thickBot="1" x14ac:dyDescent="0.3">
      <c r="B143" s="677" t="s">
        <v>6</v>
      </c>
      <c r="C143" s="677" t="e">
        <f>#REF!+1</f>
        <v>#REF!</v>
      </c>
      <c r="D143" s="677"/>
      <c r="E143" s="677"/>
      <c r="F143" s="677"/>
      <c r="G143" s="743">
        <f>G134+1</f>
        <v>1152</v>
      </c>
      <c r="H143" s="738"/>
      <c r="I143" s="738"/>
      <c r="J143" s="738"/>
      <c r="K143" s="739"/>
      <c r="L143" s="252"/>
      <c r="M143" s="151"/>
      <c r="N143" s="151"/>
      <c r="O143" s="151"/>
      <c r="P143" s="390" t="s">
        <v>361</v>
      </c>
      <c r="Q143" s="151"/>
      <c r="R143" s="151"/>
      <c r="S143" s="151"/>
      <c r="T143" s="151"/>
      <c r="U143" s="12"/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/>
      <c r="AF143" s="151"/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254"/>
    </row>
    <row r="144" spans="2:53" ht="24.75" customHeight="1" thickBot="1" x14ac:dyDescent="0.3">
      <c r="B144" s="677" t="s">
        <v>7</v>
      </c>
      <c r="C144" s="677" t="e">
        <f>C143+1</f>
        <v>#REF!</v>
      </c>
      <c r="D144" s="677"/>
      <c r="E144" s="677"/>
      <c r="F144" s="677"/>
      <c r="G144" s="744"/>
      <c r="H144" s="745"/>
      <c r="I144" s="745"/>
      <c r="J144" s="745"/>
      <c r="K144" s="746"/>
      <c r="L144" s="72"/>
      <c r="M144" s="73"/>
      <c r="N144" s="73"/>
      <c r="O144" s="73"/>
      <c r="P144" s="255" t="s">
        <v>362</v>
      </c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163"/>
    </row>
    <row r="145" spans="2:53" ht="24.75" customHeight="1" thickBot="1" x14ac:dyDescent="0.3">
      <c r="B145" s="177"/>
      <c r="C145" s="133"/>
      <c r="D145" s="133"/>
      <c r="E145" s="133"/>
      <c r="F145" s="133"/>
      <c r="G145" s="133"/>
      <c r="H145" s="133"/>
      <c r="I145" s="133"/>
      <c r="J145" s="133"/>
      <c r="K145" s="133"/>
      <c r="L145" s="318"/>
      <c r="M145" s="318"/>
      <c r="N145" s="318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205"/>
    </row>
    <row r="146" spans="2:53" s="41" customFormat="1" ht="72" customHeight="1" thickBot="1" x14ac:dyDescent="0.3">
      <c r="B146" s="670" t="s">
        <v>239</v>
      </c>
      <c r="C146" s="747"/>
      <c r="D146" s="747"/>
      <c r="E146" s="747"/>
      <c r="F146" s="747"/>
      <c r="G146" s="642" t="s">
        <v>355</v>
      </c>
      <c r="H146" s="642"/>
      <c r="I146" s="642"/>
      <c r="J146" s="642"/>
      <c r="K146" s="642"/>
      <c r="L146" s="642"/>
      <c r="M146" s="642"/>
      <c r="N146" s="642"/>
      <c r="O146" s="606" t="s">
        <v>783</v>
      </c>
      <c r="P146" s="606"/>
      <c r="Q146" s="606" t="s">
        <v>356</v>
      </c>
      <c r="R146" s="606"/>
      <c r="S146" s="606"/>
      <c r="T146" s="606"/>
      <c r="U146" s="606"/>
      <c r="V146" s="678" t="s">
        <v>360</v>
      </c>
      <c r="W146" s="679"/>
      <c r="X146" s="679"/>
      <c r="Y146" s="679"/>
      <c r="Z146" s="679"/>
      <c r="AA146" s="680"/>
      <c r="AB146" s="685"/>
      <c r="AC146" s="686"/>
      <c r="AD146" s="686"/>
      <c r="AE146" s="686"/>
      <c r="AF146" s="686"/>
      <c r="AG146" s="686"/>
      <c r="AH146" s="686"/>
      <c r="AI146" s="686"/>
      <c r="AJ146" s="686"/>
      <c r="AK146" s="686"/>
      <c r="AL146" s="686"/>
      <c r="AM146" s="686"/>
      <c r="AN146" s="686"/>
      <c r="AO146" s="686"/>
      <c r="AP146" s="686"/>
      <c r="AQ146" s="686"/>
      <c r="AR146" s="686"/>
      <c r="AS146" s="686"/>
      <c r="AT146" s="686"/>
      <c r="AU146" s="686"/>
      <c r="AV146" s="686"/>
      <c r="AW146" s="686"/>
      <c r="AX146" s="686"/>
      <c r="AY146" s="686"/>
      <c r="AZ146" s="686"/>
      <c r="BA146" s="687"/>
    </row>
    <row r="147" spans="2:53" ht="24.75" customHeight="1" thickBot="1" x14ac:dyDescent="0.3">
      <c r="B147" s="607" t="s">
        <v>263</v>
      </c>
      <c r="C147" s="607"/>
      <c r="D147" s="607"/>
      <c r="E147" s="590">
        <f>Y139+1</f>
        <v>110</v>
      </c>
      <c r="F147" s="591"/>
      <c r="G147" s="692">
        <f>E147+1</f>
        <v>111</v>
      </c>
      <c r="H147" s="693"/>
      <c r="I147" s="693"/>
      <c r="J147" s="693"/>
      <c r="K147" s="693"/>
      <c r="L147" s="693"/>
      <c r="M147" s="693"/>
      <c r="N147" s="694"/>
      <c r="O147" s="608">
        <f>G147+1</f>
        <v>112</v>
      </c>
      <c r="P147" s="629"/>
      <c r="Q147" s="587" t="s">
        <v>268</v>
      </c>
      <c r="R147" s="588"/>
      <c r="S147" s="589"/>
      <c r="T147" s="590">
        <f>O147+1</f>
        <v>113</v>
      </c>
      <c r="U147" s="591"/>
      <c r="V147" s="629">
        <f>T147+1</f>
        <v>114</v>
      </c>
      <c r="W147" s="630"/>
      <c r="X147" s="630"/>
      <c r="Y147" s="630"/>
      <c r="Z147" s="630"/>
      <c r="AA147" s="681"/>
      <c r="AB147" s="688"/>
      <c r="AC147" s="689"/>
      <c r="AD147" s="689"/>
      <c r="AE147" s="689"/>
      <c r="AF147" s="689"/>
      <c r="AG147" s="689"/>
      <c r="AH147" s="689"/>
      <c r="AI147" s="689"/>
      <c r="AJ147" s="689"/>
      <c r="AK147" s="689"/>
      <c r="AL147" s="689"/>
      <c r="AM147" s="689"/>
      <c r="AN147" s="689"/>
      <c r="AO147" s="689"/>
      <c r="AP147" s="689"/>
      <c r="AQ147" s="689"/>
      <c r="AR147" s="689"/>
      <c r="AS147" s="689"/>
      <c r="AT147" s="689"/>
      <c r="AU147" s="689"/>
      <c r="AV147" s="689"/>
      <c r="AW147" s="689"/>
      <c r="AX147" s="689"/>
      <c r="AY147" s="689"/>
      <c r="AZ147" s="689"/>
      <c r="BA147" s="690"/>
    </row>
    <row r="148" spans="2:53" ht="24.75" customHeight="1" thickBot="1" x14ac:dyDescent="0.3">
      <c r="B148" s="587" t="s">
        <v>264</v>
      </c>
      <c r="C148" s="588"/>
      <c r="D148" s="589"/>
      <c r="E148" s="590">
        <v>110</v>
      </c>
      <c r="F148" s="591"/>
      <c r="G148" s="692">
        <f t="shared" ref="G148:G151" si="24">E148+1</f>
        <v>111</v>
      </c>
      <c r="H148" s="693"/>
      <c r="I148" s="693"/>
      <c r="J148" s="693"/>
      <c r="K148" s="693"/>
      <c r="L148" s="693"/>
      <c r="M148" s="693"/>
      <c r="N148" s="694"/>
      <c r="O148" s="608">
        <f t="shared" ref="O148:O151" si="25">G148+1</f>
        <v>112</v>
      </c>
      <c r="P148" s="629"/>
      <c r="Q148" s="548" t="s">
        <v>310</v>
      </c>
      <c r="R148" s="545"/>
      <c r="S148" s="546"/>
      <c r="T148" s="590">
        <f t="shared" ref="T148:T151" si="26">O148+1</f>
        <v>113</v>
      </c>
      <c r="U148" s="591"/>
      <c r="V148" s="629">
        <f t="shared" ref="V148:V151" si="27">T148+1</f>
        <v>114</v>
      </c>
      <c r="W148" s="630"/>
      <c r="X148" s="630"/>
      <c r="Y148" s="630"/>
      <c r="Z148" s="630"/>
      <c r="AA148" s="681"/>
      <c r="AB148" s="688"/>
      <c r="AC148" s="689"/>
      <c r="AD148" s="689"/>
      <c r="AE148" s="689"/>
      <c r="AF148" s="689"/>
      <c r="AG148" s="689"/>
      <c r="AH148" s="689"/>
      <c r="AI148" s="689"/>
      <c r="AJ148" s="689"/>
      <c r="AK148" s="689"/>
      <c r="AL148" s="689"/>
      <c r="AM148" s="689"/>
      <c r="AN148" s="689"/>
      <c r="AO148" s="689"/>
      <c r="AP148" s="689"/>
      <c r="AQ148" s="689"/>
      <c r="AR148" s="689"/>
      <c r="AS148" s="689"/>
      <c r="AT148" s="689"/>
      <c r="AU148" s="689"/>
      <c r="AV148" s="689"/>
      <c r="AW148" s="689"/>
      <c r="AX148" s="689"/>
      <c r="AY148" s="689"/>
      <c r="AZ148" s="689"/>
      <c r="BA148" s="690"/>
    </row>
    <row r="149" spans="2:53" ht="24.75" customHeight="1" thickBot="1" x14ac:dyDescent="0.3">
      <c r="B149" s="547" t="s">
        <v>266</v>
      </c>
      <c r="C149" s="547"/>
      <c r="D149" s="547"/>
      <c r="E149" s="590">
        <v>110</v>
      </c>
      <c r="F149" s="591"/>
      <c r="G149" s="692">
        <f t="shared" si="24"/>
        <v>111</v>
      </c>
      <c r="H149" s="693"/>
      <c r="I149" s="693"/>
      <c r="J149" s="693"/>
      <c r="K149" s="693"/>
      <c r="L149" s="693"/>
      <c r="M149" s="693"/>
      <c r="N149" s="694"/>
      <c r="O149" s="608">
        <f t="shared" si="25"/>
        <v>112</v>
      </c>
      <c r="P149" s="629"/>
      <c r="Q149" s="548" t="s">
        <v>269</v>
      </c>
      <c r="R149" s="545"/>
      <c r="S149" s="546"/>
      <c r="T149" s="590">
        <f t="shared" si="26"/>
        <v>113</v>
      </c>
      <c r="U149" s="591"/>
      <c r="V149" s="629">
        <f t="shared" si="27"/>
        <v>114</v>
      </c>
      <c r="W149" s="630"/>
      <c r="X149" s="630"/>
      <c r="Y149" s="630"/>
      <c r="Z149" s="630"/>
      <c r="AA149" s="681"/>
      <c r="AB149" s="688"/>
      <c r="AC149" s="689"/>
      <c r="AD149" s="689"/>
      <c r="AE149" s="689"/>
      <c r="AF149" s="689"/>
      <c r="AG149" s="689"/>
      <c r="AH149" s="689"/>
      <c r="AI149" s="689"/>
      <c r="AJ149" s="689"/>
      <c r="AK149" s="689"/>
      <c r="AL149" s="689"/>
      <c r="AM149" s="689"/>
      <c r="AN149" s="689"/>
      <c r="AO149" s="689"/>
      <c r="AP149" s="689"/>
      <c r="AQ149" s="689"/>
      <c r="AR149" s="689"/>
      <c r="AS149" s="689"/>
      <c r="AT149" s="689"/>
      <c r="AU149" s="689"/>
      <c r="AV149" s="689"/>
      <c r="AW149" s="689"/>
      <c r="AX149" s="689"/>
      <c r="AY149" s="689"/>
      <c r="AZ149" s="689"/>
      <c r="BA149" s="690"/>
    </row>
    <row r="150" spans="2:53" ht="24.75" customHeight="1" thickBot="1" x14ac:dyDescent="0.3">
      <c r="B150" s="547" t="s">
        <v>265</v>
      </c>
      <c r="C150" s="547"/>
      <c r="D150" s="547"/>
      <c r="E150" s="590">
        <v>110</v>
      </c>
      <c r="F150" s="591"/>
      <c r="G150" s="692">
        <f t="shared" si="24"/>
        <v>111</v>
      </c>
      <c r="H150" s="693"/>
      <c r="I150" s="693"/>
      <c r="J150" s="693"/>
      <c r="K150" s="693"/>
      <c r="L150" s="693"/>
      <c r="M150" s="693"/>
      <c r="N150" s="694"/>
      <c r="O150" s="608">
        <f t="shared" si="25"/>
        <v>112</v>
      </c>
      <c r="P150" s="629"/>
      <c r="Q150" s="548" t="s">
        <v>318</v>
      </c>
      <c r="R150" s="545"/>
      <c r="S150" s="546"/>
      <c r="T150" s="590">
        <f t="shared" si="26"/>
        <v>113</v>
      </c>
      <c r="U150" s="591"/>
      <c r="V150" s="629">
        <f t="shared" si="27"/>
        <v>114</v>
      </c>
      <c r="W150" s="630"/>
      <c r="X150" s="630"/>
      <c r="Y150" s="630"/>
      <c r="Z150" s="630"/>
      <c r="AA150" s="681"/>
      <c r="AB150" s="688"/>
      <c r="AC150" s="689"/>
      <c r="AD150" s="689"/>
      <c r="AE150" s="689"/>
      <c r="AF150" s="689"/>
      <c r="AG150" s="689"/>
      <c r="AH150" s="689"/>
      <c r="AI150" s="689"/>
      <c r="AJ150" s="689"/>
      <c r="AK150" s="689"/>
      <c r="AL150" s="689"/>
      <c r="AM150" s="689"/>
      <c r="AN150" s="689"/>
      <c r="AO150" s="689"/>
      <c r="AP150" s="689"/>
      <c r="AQ150" s="689"/>
      <c r="AR150" s="689"/>
      <c r="AS150" s="689"/>
      <c r="AT150" s="689"/>
      <c r="AU150" s="689"/>
      <c r="AV150" s="689"/>
      <c r="AW150" s="689"/>
      <c r="AX150" s="689"/>
      <c r="AY150" s="689"/>
      <c r="AZ150" s="689"/>
      <c r="BA150" s="690"/>
    </row>
    <row r="151" spans="2:53" ht="24.75" customHeight="1" thickBot="1" x14ac:dyDescent="0.3">
      <c r="B151" s="547" t="s">
        <v>267</v>
      </c>
      <c r="C151" s="547"/>
      <c r="D151" s="547"/>
      <c r="E151" s="590">
        <v>110</v>
      </c>
      <c r="F151" s="591"/>
      <c r="G151" s="692">
        <f t="shared" si="24"/>
        <v>111</v>
      </c>
      <c r="H151" s="693"/>
      <c r="I151" s="693"/>
      <c r="J151" s="693"/>
      <c r="K151" s="693"/>
      <c r="L151" s="693"/>
      <c r="M151" s="693"/>
      <c r="N151" s="694"/>
      <c r="O151" s="608">
        <f t="shared" si="25"/>
        <v>112</v>
      </c>
      <c r="P151" s="629"/>
      <c r="Q151" s="548"/>
      <c r="R151" s="545"/>
      <c r="S151" s="546"/>
      <c r="T151" s="590">
        <f t="shared" si="26"/>
        <v>113</v>
      </c>
      <c r="U151" s="591"/>
      <c r="V151" s="629">
        <f t="shared" si="27"/>
        <v>114</v>
      </c>
      <c r="W151" s="630"/>
      <c r="X151" s="630"/>
      <c r="Y151" s="630"/>
      <c r="Z151" s="630"/>
      <c r="AA151" s="681"/>
      <c r="AB151" s="635"/>
      <c r="AC151" s="636"/>
      <c r="AD151" s="636"/>
      <c r="AE151" s="636"/>
      <c r="AF151" s="636"/>
      <c r="AG151" s="636"/>
      <c r="AH151" s="636"/>
      <c r="AI151" s="636"/>
      <c r="AJ151" s="636"/>
      <c r="AK151" s="636"/>
      <c r="AL151" s="636"/>
      <c r="AM151" s="636"/>
      <c r="AN151" s="636"/>
      <c r="AO151" s="636"/>
      <c r="AP151" s="636"/>
      <c r="AQ151" s="636"/>
      <c r="AR151" s="636"/>
      <c r="AS151" s="636"/>
      <c r="AT151" s="636"/>
      <c r="AU151" s="636"/>
      <c r="AV151" s="636"/>
      <c r="AW151" s="636"/>
      <c r="AX151" s="636"/>
      <c r="AY151" s="636"/>
      <c r="AZ151" s="636"/>
      <c r="BA151" s="691"/>
    </row>
    <row r="152" spans="2:53" ht="24.75" customHeight="1" thickBot="1" x14ac:dyDescent="0.3">
      <c r="B152" s="414"/>
      <c r="C152" s="415"/>
      <c r="T152" s="415"/>
      <c r="U152" s="639"/>
      <c r="V152" s="639"/>
      <c r="W152" s="415"/>
      <c r="X152" s="415"/>
      <c r="Y152" s="415"/>
      <c r="Z152" s="415"/>
      <c r="AA152" s="415"/>
      <c r="AB152" s="415"/>
      <c r="AC152" s="415"/>
      <c r="AD152" s="415"/>
      <c r="AE152" s="415"/>
      <c r="BA152" s="110"/>
    </row>
    <row r="153" spans="2:53" ht="24.75" customHeight="1" thickBot="1" x14ac:dyDescent="0.3">
      <c r="B153" s="200" t="s">
        <v>457</v>
      </c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  <c r="AA153" s="201"/>
      <c r="AB153" s="201"/>
      <c r="AC153" s="201"/>
      <c r="AD153" s="201"/>
      <c r="AE153" s="201"/>
      <c r="AF153" s="201"/>
      <c r="AG153" s="201"/>
      <c r="AH153" s="201"/>
      <c r="AI153" s="201"/>
      <c r="AJ153" s="201"/>
      <c r="AK153" s="201"/>
      <c r="AL153" s="201"/>
      <c r="AM153" s="201"/>
      <c r="AN153" s="201"/>
      <c r="AO153" s="201"/>
      <c r="AP153" s="201"/>
      <c r="AQ153" s="201"/>
      <c r="AR153" s="201"/>
      <c r="AS153" s="201"/>
      <c r="AT153" s="201"/>
      <c r="AU153" s="201"/>
      <c r="AV153" s="201"/>
      <c r="AW153" s="201"/>
      <c r="AX153" s="201"/>
      <c r="AY153" s="201"/>
      <c r="AZ153" s="201"/>
      <c r="BA153" s="202"/>
    </row>
    <row r="154" spans="2:53" ht="24.75" customHeight="1" thickBot="1" x14ac:dyDescent="0.3">
      <c r="B154" s="414"/>
      <c r="C154" s="415"/>
      <c r="T154" s="415"/>
      <c r="U154" s="639"/>
      <c r="V154" s="639"/>
      <c r="W154" s="415"/>
      <c r="X154" s="415"/>
      <c r="Y154" s="415"/>
      <c r="Z154" s="415"/>
      <c r="AA154" s="415"/>
      <c r="AB154" s="415"/>
      <c r="AC154" s="415"/>
      <c r="AD154" s="415"/>
      <c r="AE154" s="415"/>
      <c r="BA154" s="110"/>
    </row>
    <row r="155" spans="2:53" ht="24.75" customHeight="1" thickBot="1" x14ac:dyDescent="0.3">
      <c r="B155" s="677" t="s">
        <v>6</v>
      </c>
      <c r="C155" s="677" t="e">
        <f>#REF!+1</f>
        <v>#REF!</v>
      </c>
      <c r="D155" s="677"/>
      <c r="E155" s="677"/>
      <c r="F155" s="677"/>
      <c r="G155" s="738">
        <f>G143+1</f>
        <v>1153</v>
      </c>
      <c r="H155" s="738"/>
      <c r="I155" s="738"/>
      <c r="J155" s="738"/>
      <c r="K155" s="739"/>
      <c r="L155" s="252"/>
      <c r="M155" s="151"/>
      <c r="N155" s="151"/>
      <c r="O155" s="151"/>
      <c r="P155" s="206" t="s">
        <v>361</v>
      </c>
      <c r="Q155" s="151"/>
      <c r="R155" s="151"/>
      <c r="S155" s="151"/>
      <c r="T155" s="151"/>
      <c r="U155" s="257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254"/>
    </row>
    <row r="156" spans="2:53" ht="24.75" customHeight="1" thickBot="1" x14ac:dyDescent="0.3">
      <c r="B156" s="677" t="s">
        <v>7</v>
      </c>
      <c r="C156" s="677" t="e">
        <f>C155+1</f>
        <v>#REF!</v>
      </c>
      <c r="D156" s="677"/>
      <c r="E156" s="677"/>
      <c r="F156" s="677"/>
      <c r="G156" s="740"/>
      <c r="H156" s="740"/>
      <c r="I156" s="740"/>
      <c r="J156" s="740"/>
      <c r="K156" s="741"/>
      <c r="L156" s="391"/>
      <c r="M156" s="191"/>
      <c r="N156" s="191"/>
      <c r="O156" s="191"/>
      <c r="P156" s="114" t="s">
        <v>363</v>
      </c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/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392"/>
    </row>
    <row r="157" spans="2:53" ht="24.75" customHeight="1" thickBot="1" x14ac:dyDescent="0.3">
      <c r="B157" s="177"/>
      <c r="C157" s="133"/>
      <c r="D157" s="133"/>
      <c r="E157" s="133"/>
      <c r="F157" s="133"/>
      <c r="G157" s="133"/>
      <c r="H157" s="133"/>
      <c r="I157" s="133"/>
      <c r="J157" s="133"/>
      <c r="K157" s="133"/>
      <c r="L157" s="318"/>
      <c r="M157" s="318"/>
      <c r="N157" s="318"/>
      <c r="O157" s="318"/>
      <c r="P157" s="318"/>
      <c r="Q157" s="318"/>
      <c r="R157" s="318"/>
      <c r="S157" s="318"/>
      <c r="T157" s="318"/>
      <c r="U157" s="133"/>
      <c r="V157" s="133"/>
      <c r="W157" s="133"/>
      <c r="X157" s="133"/>
      <c r="Y157" s="133"/>
      <c r="Z157" s="133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178"/>
    </row>
    <row r="158" spans="2:53" s="41" customFormat="1" ht="24.75" customHeight="1" thickBot="1" x14ac:dyDescent="0.3">
      <c r="B158" s="736" t="s">
        <v>191</v>
      </c>
      <c r="C158" s="737"/>
      <c r="D158" s="737"/>
      <c r="E158" s="737"/>
      <c r="F158" s="737"/>
      <c r="G158" s="737"/>
      <c r="H158" s="737"/>
      <c r="I158" s="737"/>
      <c r="J158" s="604" t="s">
        <v>192</v>
      </c>
      <c r="K158" s="605"/>
      <c r="L158" s="605"/>
      <c r="M158" s="605"/>
      <c r="N158" s="605"/>
      <c r="O158" s="605"/>
      <c r="P158" s="605"/>
      <c r="Q158" s="605"/>
      <c r="R158" s="605"/>
      <c r="S158" s="605"/>
      <c r="T158" s="605"/>
      <c r="U158" s="606" t="s">
        <v>341</v>
      </c>
      <c r="V158" s="606"/>
      <c r="W158" s="606"/>
      <c r="X158" s="606"/>
      <c r="Y158" s="606"/>
      <c r="Z158" s="606"/>
      <c r="AA158" s="615"/>
      <c r="AB158" s="615"/>
      <c r="AC158" s="615"/>
      <c r="AD158" s="615"/>
      <c r="AE158" s="615"/>
      <c r="AF158" s="615"/>
      <c r="AG158" s="615"/>
      <c r="AH158" s="615"/>
      <c r="AI158" s="615"/>
      <c r="AJ158" s="615"/>
      <c r="AK158" s="615"/>
      <c r="AL158" s="615"/>
      <c r="AM158" s="615"/>
      <c r="AN158" s="615"/>
      <c r="AO158" s="615"/>
      <c r="AP158" s="615"/>
      <c r="AQ158" s="615"/>
      <c r="AR158" s="615"/>
      <c r="AS158" s="615"/>
      <c r="AT158" s="615"/>
      <c r="AU158" s="615"/>
      <c r="AV158" s="615"/>
      <c r="AW158" s="615"/>
      <c r="AX158" s="615"/>
      <c r="AY158" s="615"/>
      <c r="AZ158" s="615"/>
      <c r="BA158" s="616"/>
    </row>
    <row r="159" spans="2:53" ht="24.75" customHeight="1" thickBot="1" x14ac:dyDescent="0.3">
      <c r="B159" s="599" t="s">
        <v>271</v>
      </c>
      <c r="C159" s="588"/>
      <c r="D159" s="588"/>
      <c r="E159" s="588"/>
      <c r="F159" s="588"/>
      <c r="G159" s="600"/>
      <c r="H159" s="590">
        <f>V151+1</f>
        <v>115</v>
      </c>
      <c r="I159" s="591"/>
      <c r="J159" s="594">
        <f>H159+1</f>
        <v>116</v>
      </c>
      <c r="K159" s="595"/>
      <c r="L159" s="595"/>
      <c r="M159" s="595"/>
      <c r="N159" s="595"/>
      <c r="O159" s="595"/>
      <c r="P159" s="595"/>
      <c r="Q159" s="595"/>
      <c r="R159" s="595"/>
      <c r="S159" s="595"/>
      <c r="T159" s="595"/>
      <c r="U159" s="596" t="s">
        <v>193</v>
      </c>
      <c r="V159" s="597"/>
      <c r="W159" s="597"/>
      <c r="X159" s="598"/>
      <c r="Y159" s="592">
        <f>J159+1</f>
        <v>117</v>
      </c>
      <c r="Z159" s="592"/>
      <c r="AA159" s="615"/>
      <c r="AB159" s="615"/>
      <c r="AC159" s="615"/>
      <c r="AD159" s="615"/>
      <c r="AE159" s="615"/>
      <c r="AF159" s="615"/>
      <c r="AG159" s="615"/>
      <c r="AH159" s="615"/>
      <c r="AI159" s="615"/>
      <c r="AJ159" s="615"/>
      <c r="AK159" s="615"/>
      <c r="AL159" s="615"/>
      <c r="AM159" s="615"/>
      <c r="AN159" s="615"/>
      <c r="AO159" s="615"/>
      <c r="AP159" s="615"/>
      <c r="AQ159" s="615"/>
      <c r="AR159" s="615"/>
      <c r="AS159" s="615"/>
      <c r="AT159" s="615"/>
      <c r="AU159" s="615"/>
      <c r="AV159" s="615"/>
      <c r="AW159" s="615"/>
      <c r="AX159" s="615"/>
      <c r="AY159" s="615"/>
      <c r="AZ159" s="615"/>
      <c r="BA159" s="616"/>
    </row>
    <row r="160" spans="2:53" ht="24.75" customHeight="1" thickBot="1" x14ac:dyDescent="0.3">
      <c r="B160" s="599" t="s">
        <v>273</v>
      </c>
      <c r="C160" s="588"/>
      <c r="D160" s="588"/>
      <c r="E160" s="588"/>
      <c r="F160" s="588"/>
      <c r="G160" s="600"/>
      <c r="H160" s="590">
        <v>115</v>
      </c>
      <c r="I160" s="591"/>
      <c r="J160" s="594">
        <f t="shared" ref="J160:J162" si="28">H160+1</f>
        <v>116</v>
      </c>
      <c r="K160" s="595"/>
      <c r="L160" s="595"/>
      <c r="M160" s="595"/>
      <c r="N160" s="595"/>
      <c r="O160" s="595"/>
      <c r="P160" s="595"/>
      <c r="Q160" s="595"/>
      <c r="R160" s="595"/>
      <c r="S160" s="595"/>
      <c r="T160" s="595"/>
      <c r="U160" s="596" t="s">
        <v>194</v>
      </c>
      <c r="V160" s="597"/>
      <c r="W160" s="597"/>
      <c r="X160" s="598"/>
      <c r="Y160" s="592">
        <f t="shared" ref="Y160:Y162" si="29">J160+1</f>
        <v>117</v>
      </c>
      <c r="Z160" s="592"/>
      <c r="AA160" s="615"/>
      <c r="AB160" s="615"/>
      <c r="AC160" s="615"/>
      <c r="AD160" s="615"/>
      <c r="AE160" s="615"/>
      <c r="AF160" s="615"/>
      <c r="AG160" s="615"/>
      <c r="AH160" s="615"/>
      <c r="AI160" s="615"/>
      <c r="AJ160" s="615"/>
      <c r="AK160" s="615"/>
      <c r="AL160" s="615"/>
      <c r="AM160" s="615"/>
      <c r="AN160" s="615"/>
      <c r="AO160" s="615"/>
      <c r="AP160" s="615"/>
      <c r="AQ160" s="615"/>
      <c r="AR160" s="615"/>
      <c r="AS160" s="615"/>
      <c r="AT160" s="615"/>
      <c r="AU160" s="615"/>
      <c r="AV160" s="615"/>
      <c r="AW160" s="615"/>
      <c r="AX160" s="615"/>
      <c r="AY160" s="615"/>
      <c r="AZ160" s="615"/>
      <c r="BA160" s="616"/>
    </row>
    <row r="161" spans="2:53" ht="24.75" customHeight="1" thickBot="1" x14ac:dyDescent="0.3">
      <c r="B161" s="599" t="s">
        <v>270</v>
      </c>
      <c r="C161" s="588"/>
      <c r="D161" s="588"/>
      <c r="E161" s="588"/>
      <c r="F161" s="588"/>
      <c r="G161" s="600"/>
      <c r="H161" s="590">
        <v>115</v>
      </c>
      <c r="I161" s="591"/>
      <c r="J161" s="594">
        <f t="shared" si="28"/>
        <v>116</v>
      </c>
      <c r="K161" s="595"/>
      <c r="L161" s="595"/>
      <c r="M161" s="595"/>
      <c r="N161" s="595"/>
      <c r="O161" s="595"/>
      <c r="P161" s="595"/>
      <c r="Q161" s="595"/>
      <c r="R161" s="595"/>
      <c r="S161" s="595"/>
      <c r="T161" s="595"/>
      <c r="U161" s="596" t="s">
        <v>319</v>
      </c>
      <c r="V161" s="597"/>
      <c r="W161" s="597"/>
      <c r="X161" s="598"/>
      <c r="Y161" s="592">
        <f t="shared" si="29"/>
        <v>117</v>
      </c>
      <c r="Z161" s="592"/>
      <c r="AA161" s="615"/>
      <c r="AB161" s="615"/>
      <c r="AC161" s="615"/>
      <c r="AD161" s="615"/>
      <c r="AE161" s="615"/>
      <c r="AF161" s="615"/>
      <c r="AG161" s="615"/>
      <c r="AH161" s="615"/>
      <c r="AI161" s="615"/>
      <c r="AJ161" s="615"/>
      <c r="AK161" s="615"/>
      <c r="AL161" s="615"/>
      <c r="AM161" s="615"/>
      <c r="AN161" s="615"/>
      <c r="AO161" s="615"/>
      <c r="AP161" s="615"/>
      <c r="AQ161" s="615"/>
      <c r="AR161" s="615"/>
      <c r="AS161" s="615"/>
      <c r="AT161" s="615"/>
      <c r="AU161" s="615"/>
      <c r="AV161" s="615"/>
      <c r="AW161" s="615"/>
      <c r="AX161" s="615"/>
      <c r="AY161" s="615"/>
      <c r="AZ161" s="615"/>
      <c r="BA161" s="616"/>
    </row>
    <row r="162" spans="2:53" ht="24.75" customHeight="1" thickBot="1" x14ac:dyDescent="0.3">
      <c r="B162" s="601" t="s">
        <v>273</v>
      </c>
      <c r="C162" s="602"/>
      <c r="D162" s="602"/>
      <c r="E162" s="602"/>
      <c r="F162" s="602"/>
      <c r="G162" s="603"/>
      <c r="H162" s="590">
        <v>115</v>
      </c>
      <c r="I162" s="591"/>
      <c r="J162" s="594">
        <f t="shared" si="28"/>
        <v>116</v>
      </c>
      <c r="K162" s="595"/>
      <c r="L162" s="595"/>
      <c r="M162" s="595"/>
      <c r="N162" s="595"/>
      <c r="O162" s="595"/>
      <c r="P162" s="595"/>
      <c r="Q162" s="595"/>
      <c r="R162" s="595"/>
      <c r="S162" s="595"/>
      <c r="T162" s="595"/>
      <c r="U162" s="596"/>
      <c r="V162" s="597"/>
      <c r="W162" s="597"/>
      <c r="X162" s="598"/>
      <c r="Y162" s="593">
        <f t="shared" si="29"/>
        <v>117</v>
      </c>
      <c r="Z162" s="593"/>
      <c r="AA162" s="615"/>
      <c r="AB162" s="615"/>
      <c r="AC162" s="615"/>
      <c r="AD162" s="615"/>
      <c r="AE162" s="615"/>
      <c r="AF162" s="615"/>
      <c r="AG162" s="615"/>
      <c r="AH162" s="615"/>
      <c r="AI162" s="615"/>
      <c r="AJ162" s="615"/>
      <c r="AK162" s="615"/>
      <c r="AL162" s="615"/>
      <c r="AM162" s="615"/>
      <c r="AN162" s="615"/>
      <c r="AO162" s="615"/>
      <c r="AP162" s="615"/>
      <c r="AQ162" s="615"/>
      <c r="AR162" s="615"/>
      <c r="AS162" s="615"/>
      <c r="AT162" s="615"/>
      <c r="AU162" s="615"/>
      <c r="AV162" s="615"/>
      <c r="AW162" s="615"/>
      <c r="AX162" s="615"/>
      <c r="AY162" s="615"/>
      <c r="AZ162" s="615"/>
      <c r="BA162" s="616"/>
    </row>
    <row r="163" spans="2:53" ht="24.75" customHeight="1" thickBot="1" x14ac:dyDescent="0.3">
      <c r="B163" s="734"/>
      <c r="C163" s="735"/>
      <c r="D163" s="735"/>
      <c r="E163" s="735"/>
      <c r="F163" s="735"/>
      <c r="G163" s="735"/>
      <c r="H163" s="735"/>
      <c r="I163" s="735"/>
      <c r="J163" s="735"/>
      <c r="K163" s="735"/>
      <c r="L163" s="735"/>
      <c r="M163" s="735"/>
      <c r="N163" s="318"/>
      <c r="O163" s="318"/>
      <c r="P163" s="318"/>
      <c r="Q163" s="318"/>
      <c r="R163" s="318"/>
      <c r="S163" s="318"/>
      <c r="T163" s="318"/>
      <c r="U163" s="318"/>
      <c r="V163" s="318"/>
      <c r="W163" s="318"/>
      <c r="X163" s="318"/>
      <c r="Y163" s="318"/>
      <c r="Z163" s="318"/>
      <c r="AA163" s="318"/>
      <c r="AB163" s="318"/>
      <c r="AC163" s="318"/>
      <c r="AD163" s="318"/>
      <c r="AE163" s="318"/>
      <c r="AF163" s="318"/>
      <c r="AG163" s="318"/>
      <c r="AH163" s="318"/>
      <c r="AI163" s="318"/>
      <c r="AJ163" s="318"/>
      <c r="AK163" s="318"/>
      <c r="AL163" s="318"/>
      <c r="AM163" s="318"/>
      <c r="AN163" s="318"/>
      <c r="AO163" s="318"/>
      <c r="AP163" s="318"/>
      <c r="AQ163" s="318"/>
      <c r="AR163" s="318"/>
      <c r="AS163" s="318"/>
      <c r="AT163" s="318"/>
      <c r="AU163" s="318"/>
      <c r="AV163" s="318"/>
      <c r="AW163" s="318"/>
      <c r="AX163" s="318"/>
      <c r="AY163" s="318"/>
      <c r="AZ163" s="318"/>
      <c r="BA163" s="178"/>
    </row>
    <row r="164" spans="2:53" ht="24.75" customHeight="1" thickBot="1" x14ac:dyDescent="0.3">
      <c r="B164" s="200" t="s">
        <v>458</v>
      </c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  <c r="AA164" s="201"/>
      <c r="AB164" s="201"/>
      <c r="AC164" s="201"/>
      <c r="AD164" s="201"/>
      <c r="AE164" s="201"/>
      <c r="AF164" s="201"/>
      <c r="AG164" s="201"/>
      <c r="AH164" s="201"/>
      <c r="AI164" s="201"/>
      <c r="AJ164" s="201"/>
      <c r="AK164" s="201"/>
      <c r="AL164" s="201"/>
      <c r="AM164" s="201"/>
      <c r="AN164" s="201"/>
      <c r="AO164" s="201"/>
      <c r="AP164" s="201"/>
      <c r="AQ164" s="201"/>
      <c r="AR164" s="201"/>
      <c r="AS164" s="201"/>
      <c r="AT164" s="201"/>
      <c r="AU164" s="201"/>
      <c r="AV164" s="201"/>
      <c r="AW164" s="201"/>
      <c r="AX164" s="201"/>
      <c r="AY164" s="201"/>
      <c r="AZ164" s="201"/>
      <c r="BA164" s="202"/>
    </row>
    <row r="165" spans="2:53" ht="24.75" customHeight="1" thickBot="1" x14ac:dyDescent="0.3">
      <c r="B165" s="177"/>
      <c r="C165" s="133"/>
      <c r="D165" s="133"/>
      <c r="E165" s="133"/>
      <c r="F165" s="133"/>
      <c r="G165" s="133"/>
      <c r="H165" s="133"/>
      <c r="I165" s="133"/>
      <c r="J165" s="133"/>
      <c r="K165" s="133"/>
      <c r="L165" s="318"/>
      <c r="M165" s="318"/>
      <c r="N165" s="318"/>
      <c r="O165" s="318"/>
      <c r="P165" s="318"/>
      <c r="Q165" s="318"/>
      <c r="R165" s="318"/>
      <c r="S165" s="318"/>
      <c r="T165" s="318"/>
      <c r="U165" s="318"/>
      <c r="V165" s="318"/>
      <c r="W165" s="318"/>
      <c r="X165" s="923"/>
      <c r="Y165" s="923"/>
      <c r="Z165" s="923"/>
      <c r="AA165" s="923"/>
      <c r="AB165" s="923"/>
      <c r="AC165" s="923"/>
      <c r="AD165" s="923"/>
      <c r="AE165" s="923"/>
      <c r="AF165" s="923"/>
      <c r="AG165" s="923"/>
      <c r="AH165" s="923"/>
      <c r="AI165" s="923"/>
      <c r="AJ165" s="318"/>
      <c r="AK165" s="318"/>
      <c r="AL165" s="318"/>
      <c r="AM165" s="318"/>
      <c r="AN165" s="318"/>
      <c r="AO165" s="318"/>
      <c r="AP165" s="318"/>
      <c r="AQ165" s="318"/>
      <c r="AR165" s="318"/>
      <c r="AS165" s="318"/>
      <c r="AT165" s="318"/>
      <c r="AU165" s="318"/>
      <c r="AV165" s="318"/>
      <c r="AW165" s="318"/>
      <c r="AX165" s="318"/>
      <c r="AY165" s="318"/>
      <c r="AZ165" s="318"/>
      <c r="BA165" s="178"/>
    </row>
    <row r="166" spans="2:53" ht="24.75" customHeight="1" thickBot="1" x14ac:dyDescent="0.3">
      <c r="B166" s="731" t="s">
        <v>384</v>
      </c>
      <c r="C166" s="633"/>
      <c r="D166" s="633"/>
      <c r="E166" s="633"/>
      <c r="F166" s="633"/>
      <c r="G166" s="633"/>
      <c r="H166" s="633"/>
      <c r="I166" s="633"/>
      <c r="J166" s="633"/>
      <c r="K166" s="732"/>
      <c r="L166" s="640" t="s">
        <v>385</v>
      </c>
      <c r="M166" s="640"/>
      <c r="N166" s="640"/>
      <c r="O166" s="640"/>
      <c r="P166" s="642" t="s">
        <v>386</v>
      </c>
      <c r="Q166" s="642"/>
      <c r="R166" s="642"/>
      <c r="S166" s="642" t="s">
        <v>387</v>
      </c>
      <c r="T166" s="642"/>
      <c r="U166" s="642"/>
      <c r="V166" s="642" t="s">
        <v>388</v>
      </c>
      <c r="W166" s="642"/>
      <c r="X166" s="643" t="s">
        <v>571</v>
      </c>
      <c r="Y166" s="643"/>
      <c r="Z166" s="643"/>
      <c r="AA166" s="643"/>
      <c r="AB166" s="643"/>
      <c r="AC166" s="643"/>
      <c r="AD166" s="643"/>
      <c r="AE166" s="643"/>
      <c r="AF166" s="643"/>
      <c r="AG166" s="643"/>
      <c r="AH166" s="643"/>
      <c r="AI166" s="643"/>
      <c r="AJ166" s="661" t="s">
        <v>459</v>
      </c>
      <c r="AK166" s="662"/>
      <c r="AL166" s="662"/>
      <c r="AM166" s="662"/>
      <c r="AN166" s="662"/>
      <c r="AO166" s="663"/>
      <c r="AP166" s="632" t="s">
        <v>389</v>
      </c>
      <c r="AQ166" s="633"/>
      <c r="AR166" s="633"/>
      <c r="AS166" s="633"/>
      <c r="AT166" s="633"/>
      <c r="AU166" s="633"/>
      <c r="AV166" s="634"/>
      <c r="AW166" s="287"/>
      <c r="AX166" s="287"/>
      <c r="AY166" s="287"/>
      <c r="AZ166" s="287"/>
      <c r="BA166" s="288"/>
    </row>
    <row r="167" spans="2:53" ht="73.900000000000006" customHeight="1" thickBot="1" x14ac:dyDescent="0.3">
      <c r="B167" s="733"/>
      <c r="C167" s="636"/>
      <c r="D167" s="636"/>
      <c r="E167" s="636"/>
      <c r="F167" s="636"/>
      <c r="G167" s="636"/>
      <c r="H167" s="636"/>
      <c r="I167" s="636"/>
      <c r="J167" s="636"/>
      <c r="K167" s="691"/>
      <c r="L167" s="641"/>
      <c r="M167" s="641"/>
      <c r="N167" s="641"/>
      <c r="O167" s="641"/>
      <c r="P167" s="606"/>
      <c r="Q167" s="606"/>
      <c r="R167" s="606"/>
      <c r="S167" s="606"/>
      <c r="T167" s="606"/>
      <c r="U167" s="606"/>
      <c r="V167" s="606"/>
      <c r="W167" s="606"/>
      <c r="X167" s="638" t="s">
        <v>723</v>
      </c>
      <c r="Y167" s="638"/>
      <c r="Z167" s="638"/>
      <c r="AA167" s="638"/>
      <c r="AB167" s="638" t="s">
        <v>567</v>
      </c>
      <c r="AC167" s="638"/>
      <c r="AD167" s="638" t="s">
        <v>568</v>
      </c>
      <c r="AE167" s="638"/>
      <c r="AF167" s="638" t="s">
        <v>569</v>
      </c>
      <c r="AG167" s="638"/>
      <c r="AH167" s="638" t="s">
        <v>570</v>
      </c>
      <c r="AI167" s="638"/>
      <c r="AJ167" s="664"/>
      <c r="AK167" s="665"/>
      <c r="AL167" s="665"/>
      <c r="AM167" s="665"/>
      <c r="AN167" s="665"/>
      <c r="AO167" s="666"/>
      <c r="AP167" s="635"/>
      <c r="AQ167" s="636"/>
      <c r="AR167" s="636"/>
      <c r="AS167" s="636"/>
      <c r="AT167" s="636"/>
      <c r="AU167" s="636"/>
      <c r="AV167" s="637"/>
      <c r="AW167" s="289"/>
      <c r="AX167" s="289"/>
      <c r="AY167" s="289"/>
      <c r="AZ167" s="289"/>
      <c r="BA167" s="290"/>
    </row>
    <row r="168" spans="2:53" s="557" customFormat="1" ht="24.75" customHeight="1" thickBot="1" x14ac:dyDescent="0.3">
      <c r="B168" s="672">
        <f>Y162+1</f>
        <v>118</v>
      </c>
      <c r="C168" s="608"/>
      <c r="D168" s="608"/>
      <c r="E168" s="608"/>
      <c r="F168" s="608"/>
      <c r="G168" s="608"/>
      <c r="H168" s="608"/>
      <c r="I168" s="608"/>
      <c r="J168" s="608"/>
      <c r="K168" s="608"/>
      <c r="L168" s="608">
        <f>B168+1</f>
        <v>119</v>
      </c>
      <c r="M168" s="608"/>
      <c r="N168" s="608"/>
      <c r="O168" s="608"/>
      <c r="P168" s="608">
        <f>L168+1</f>
        <v>120</v>
      </c>
      <c r="Q168" s="608"/>
      <c r="R168" s="608"/>
      <c r="S168" s="608">
        <f>P168+1</f>
        <v>121</v>
      </c>
      <c r="T168" s="608"/>
      <c r="U168" s="608"/>
      <c r="V168" s="608">
        <f>S168+1</f>
        <v>122</v>
      </c>
      <c r="W168" s="608"/>
      <c r="X168" s="608">
        <f>V168+1</f>
        <v>123</v>
      </c>
      <c r="Y168" s="608"/>
      <c r="Z168" s="608"/>
      <c r="AA168" s="608"/>
      <c r="AB168" s="608">
        <f>X168+1</f>
        <v>124</v>
      </c>
      <c r="AC168" s="608"/>
      <c r="AD168" s="608">
        <f>AB168+1</f>
        <v>125</v>
      </c>
      <c r="AE168" s="608"/>
      <c r="AF168" s="608">
        <f>AD168+1</f>
        <v>126</v>
      </c>
      <c r="AG168" s="608"/>
      <c r="AH168" s="608">
        <f>AF168+1</f>
        <v>127</v>
      </c>
      <c r="AI168" s="608"/>
      <c r="AJ168" s="608">
        <f>AH168+1</f>
        <v>128</v>
      </c>
      <c r="AK168" s="608"/>
      <c r="AL168" s="608"/>
      <c r="AM168" s="608"/>
      <c r="AN168" s="608"/>
      <c r="AO168" s="608"/>
      <c r="AP168" s="629"/>
      <c r="AQ168" s="630"/>
      <c r="AR168" s="630"/>
      <c r="AS168" s="630"/>
      <c r="AT168" s="630"/>
      <c r="AU168" s="630"/>
      <c r="AV168" s="631"/>
      <c r="AW168" s="555"/>
      <c r="AX168" s="555"/>
      <c r="AY168" s="555"/>
      <c r="AZ168" s="555"/>
      <c r="BA168" s="556"/>
    </row>
    <row r="169" spans="2:53" s="557" customFormat="1" ht="24.75" customHeight="1" thickBot="1" x14ac:dyDescent="0.3">
      <c r="B169" s="672">
        <v>118</v>
      </c>
      <c r="C169" s="608"/>
      <c r="D169" s="608"/>
      <c r="E169" s="608"/>
      <c r="F169" s="608"/>
      <c r="G169" s="608"/>
      <c r="H169" s="608"/>
      <c r="I169" s="608"/>
      <c r="J169" s="608"/>
      <c r="K169" s="608"/>
      <c r="L169" s="608">
        <f t="shared" ref="L169:L170" si="30">B169+1</f>
        <v>119</v>
      </c>
      <c r="M169" s="608"/>
      <c r="N169" s="608"/>
      <c r="O169" s="608"/>
      <c r="P169" s="608">
        <f t="shared" ref="P169:P170" si="31">L169+1</f>
        <v>120</v>
      </c>
      <c r="Q169" s="608"/>
      <c r="R169" s="608"/>
      <c r="S169" s="608">
        <f t="shared" ref="S169:S170" si="32">P169+1</f>
        <v>121</v>
      </c>
      <c r="T169" s="608"/>
      <c r="U169" s="608"/>
      <c r="V169" s="608">
        <f t="shared" ref="V169:V170" si="33">S169+1</f>
        <v>122</v>
      </c>
      <c r="W169" s="608"/>
      <c r="X169" s="608">
        <f t="shared" ref="X169:X170" si="34">V169+1</f>
        <v>123</v>
      </c>
      <c r="Y169" s="608"/>
      <c r="Z169" s="608"/>
      <c r="AA169" s="608"/>
      <c r="AB169" s="608">
        <f t="shared" ref="AB169:AB170" si="35">X169+1</f>
        <v>124</v>
      </c>
      <c r="AC169" s="608"/>
      <c r="AD169" s="608">
        <f t="shared" ref="AD169:AD170" si="36">AB169+1</f>
        <v>125</v>
      </c>
      <c r="AE169" s="608"/>
      <c r="AF169" s="608">
        <f t="shared" ref="AF169:AF170" si="37">AD169+1</f>
        <v>126</v>
      </c>
      <c r="AG169" s="608"/>
      <c r="AH169" s="608">
        <f t="shared" ref="AH169:AH170" si="38">AF169+1</f>
        <v>127</v>
      </c>
      <c r="AI169" s="608"/>
      <c r="AJ169" s="608">
        <f t="shared" ref="AJ169:AJ170" si="39">AH169+1</f>
        <v>128</v>
      </c>
      <c r="AK169" s="608"/>
      <c r="AL169" s="608"/>
      <c r="AM169" s="608"/>
      <c r="AN169" s="608"/>
      <c r="AO169" s="608"/>
      <c r="AP169" s="629"/>
      <c r="AQ169" s="630"/>
      <c r="AR169" s="630"/>
      <c r="AS169" s="630"/>
      <c r="AT169" s="630"/>
      <c r="AU169" s="630"/>
      <c r="AV169" s="631"/>
      <c r="AW169" s="555"/>
      <c r="AX169" s="555"/>
      <c r="AY169" s="555"/>
      <c r="AZ169" s="555"/>
      <c r="BA169" s="556"/>
    </row>
    <row r="170" spans="2:53" s="557" customFormat="1" ht="24.75" customHeight="1" thickBot="1" x14ac:dyDescent="0.3">
      <c r="B170" s="672">
        <v>118</v>
      </c>
      <c r="C170" s="608"/>
      <c r="D170" s="608"/>
      <c r="E170" s="608"/>
      <c r="F170" s="608"/>
      <c r="G170" s="608"/>
      <c r="H170" s="608"/>
      <c r="I170" s="608"/>
      <c r="J170" s="608"/>
      <c r="K170" s="608"/>
      <c r="L170" s="608">
        <f t="shared" si="30"/>
        <v>119</v>
      </c>
      <c r="M170" s="608"/>
      <c r="N170" s="608"/>
      <c r="O170" s="608"/>
      <c r="P170" s="608">
        <f t="shared" si="31"/>
        <v>120</v>
      </c>
      <c r="Q170" s="608"/>
      <c r="R170" s="608"/>
      <c r="S170" s="608">
        <f t="shared" si="32"/>
        <v>121</v>
      </c>
      <c r="T170" s="608"/>
      <c r="U170" s="608"/>
      <c r="V170" s="608">
        <f t="shared" si="33"/>
        <v>122</v>
      </c>
      <c r="W170" s="608"/>
      <c r="X170" s="608">
        <f t="shared" si="34"/>
        <v>123</v>
      </c>
      <c r="Y170" s="608"/>
      <c r="Z170" s="608"/>
      <c r="AA170" s="608"/>
      <c r="AB170" s="608">
        <f t="shared" si="35"/>
        <v>124</v>
      </c>
      <c r="AC170" s="608"/>
      <c r="AD170" s="608">
        <f t="shared" si="36"/>
        <v>125</v>
      </c>
      <c r="AE170" s="608"/>
      <c r="AF170" s="608">
        <f t="shared" si="37"/>
        <v>126</v>
      </c>
      <c r="AG170" s="608"/>
      <c r="AH170" s="608">
        <f t="shared" si="38"/>
        <v>127</v>
      </c>
      <c r="AI170" s="608"/>
      <c r="AJ170" s="608">
        <f t="shared" si="39"/>
        <v>128</v>
      </c>
      <c r="AK170" s="608"/>
      <c r="AL170" s="608"/>
      <c r="AM170" s="608"/>
      <c r="AN170" s="608"/>
      <c r="AO170" s="608"/>
      <c r="AP170" s="629"/>
      <c r="AQ170" s="630"/>
      <c r="AR170" s="630"/>
      <c r="AS170" s="630"/>
      <c r="AT170" s="630"/>
      <c r="AU170" s="630"/>
      <c r="AV170" s="631"/>
      <c r="AW170" s="555"/>
      <c r="AX170" s="555"/>
      <c r="AY170" s="555"/>
      <c r="AZ170" s="555"/>
      <c r="BA170" s="556"/>
    </row>
    <row r="171" spans="2:53" s="560" customFormat="1" ht="24.75" customHeight="1" thickBot="1" x14ac:dyDescent="0.25">
      <c r="B171" s="667" t="s">
        <v>0</v>
      </c>
      <c r="C171" s="668"/>
      <c r="D171" s="668"/>
      <c r="E171" s="668"/>
      <c r="F171" s="668"/>
      <c r="G171" s="668"/>
      <c r="H171" s="668"/>
      <c r="I171" s="668"/>
      <c r="J171" s="668"/>
      <c r="K171" s="668"/>
      <c r="L171" s="668"/>
      <c r="M171" s="668"/>
      <c r="N171" s="668"/>
      <c r="O171" s="668"/>
      <c r="P171" s="668"/>
      <c r="Q171" s="668"/>
      <c r="R171" s="668"/>
      <c r="S171" s="668"/>
      <c r="T171" s="668"/>
      <c r="U171" s="668"/>
      <c r="V171" s="668"/>
      <c r="W171" s="669"/>
      <c r="X171" s="608">
        <v>123</v>
      </c>
      <c r="Y171" s="608"/>
      <c r="Z171" s="608"/>
      <c r="AA171" s="608"/>
      <c r="AB171" s="608">
        <v>124</v>
      </c>
      <c r="AC171" s="608"/>
      <c r="AD171" s="608">
        <v>125</v>
      </c>
      <c r="AE171" s="608"/>
      <c r="AF171" s="608">
        <v>126</v>
      </c>
      <c r="AG171" s="608"/>
      <c r="AH171" s="644"/>
      <c r="AI171" s="645"/>
      <c r="AJ171" s="645"/>
      <c r="AK171" s="645"/>
      <c r="AL171" s="645"/>
      <c r="AM171" s="645"/>
      <c r="AN171" s="645"/>
      <c r="AO171" s="645"/>
      <c r="AP171" s="645"/>
      <c r="AQ171" s="645"/>
      <c r="AR171" s="645"/>
      <c r="AS171" s="645"/>
      <c r="AT171" s="645"/>
      <c r="AU171" s="645"/>
      <c r="AV171" s="646"/>
      <c r="AW171" s="558"/>
      <c r="AX171" s="558"/>
      <c r="AY171" s="558"/>
      <c r="AZ171" s="558"/>
      <c r="BA171" s="559"/>
    </row>
    <row r="172" spans="2:53" ht="24.75" customHeight="1" thickBot="1" x14ac:dyDescent="0.3">
      <c r="B172" s="414"/>
      <c r="C172" s="415"/>
      <c r="T172" s="415"/>
      <c r="U172" s="639"/>
      <c r="V172" s="639"/>
      <c r="W172" s="415"/>
      <c r="X172" s="415"/>
      <c r="Y172" s="415"/>
      <c r="Z172" s="415"/>
      <c r="AA172" s="415"/>
      <c r="AB172" s="415"/>
      <c r="AC172" s="415"/>
      <c r="AD172" s="415"/>
      <c r="AE172" s="415"/>
      <c r="BA172" s="110"/>
    </row>
    <row r="173" spans="2:53" ht="24.75" customHeight="1" thickBot="1" x14ac:dyDescent="0.3">
      <c r="B173" s="200" t="s">
        <v>460</v>
      </c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  <c r="AA173" s="201"/>
      <c r="AB173" s="201"/>
      <c r="AC173" s="201"/>
      <c r="AD173" s="201"/>
      <c r="AE173" s="201"/>
      <c r="AF173" s="201"/>
      <c r="AG173" s="201"/>
      <c r="AH173" s="201"/>
      <c r="AI173" s="201"/>
      <c r="AJ173" s="201"/>
      <c r="AK173" s="201"/>
      <c r="AL173" s="201"/>
      <c r="AM173" s="201"/>
      <c r="AN173" s="201"/>
      <c r="AO173" s="201"/>
      <c r="AP173" s="201"/>
      <c r="AQ173" s="201"/>
      <c r="AR173" s="201"/>
      <c r="AS173" s="201"/>
      <c r="AT173" s="201"/>
      <c r="AU173" s="201"/>
      <c r="AV173" s="201"/>
      <c r="AW173" s="201"/>
      <c r="AX173" s="201"/>
      <c r="AY173" s="201"/>
      <c r="AZ173" s="201"/>
      <c r="BA173" s="202"/>
    </row>
    <row r="174" spans="2:53" ht="24.75" customHeight="1" thickBot="1" x14ac:dyDescent="0.3">
      <c r="B174" s="177"/>
      <c r="C174" s="133"/>
      <c r="D174" s="133"/>
      <c r="E174" s="133"/>
      <c r="F174" s="133"/>
      <c r="G174" s="133"/>
      <c r="H174" s="133"/>
      <c r="I174" s="133"/>
      <c r="J174" s="133"/>
      <c r="K174" s="133"/>
      <c r="L174" s="318"/>
      <c r="M174" s="318"/>
      <c r="N174" s="318"/>
      <c r="O174" s="318"/>
      <c r="P174" s="318"/>
      <c r="Q174" s="318"/>
      <c r="R174" s="318"/>
      <c r="S174" s="318"/>
      <c r="T174" s="318"/>
      <c r="U174" s="318"/>
      <c r="V174" s="318"/>
      <c r="W174" s="318"/>
      <c r="X174" s="318"/>
      <c r="Y174" s="318"/>
      <c r="Z174" s="318"/>
      <c r="AA174" s="318"/>
      <c r="AB174" s="318"/>
      <c r="AC174" s="318"/>
      <c r="AD174" s="318"/>
      <c r="AE174" s="318"/>
      <c r="AF174" s="318"/>
      <c r="AG174" s="318"/>
      <c r="AH174" s="318"/>
      <c r="AI174" s="318"/>
      <c r="AJ174" s="318"/>
      <c r="AK174" s="318"/>
      <c r="AL174" s="318"/>
      <c r="AM174" s="318"/>
      <c r="AN174" s="318"/>
      <c r="AO174" s="318"/>
      <c r="AP174" s="318"/>
      <c r="AQ174" s="318"/>
      <c r="AR174" s="318"/>
      <c r="AS174" s="318"/>
      <c r="AT174" s="318"/>
      <c r="AU174" s="318"/>
      <c r="AV174" s="318"/>
      <c r="AW174" s="318"/>
      <c r="AX174" s="318"/>
      <c r="AY174" s="318"/>
      <c r="AZ174" s="318"/>
      <c r="BA174" s="178"/>
    </row>
    <row r="175" spans="2:53" ht="24.75" customHeight="1" thickBot="1" x14ac:dyDescent="0.3">
      <c r="B175" s="670" t="s">
        <v>390</v>
      </c>
      <c r="C175" s="642"/>
      <c r="D175" s="642"/>
      <c r="E175" s="642"/>
      <c r="F175" s="642"/>
      <c r="G175" s="642"/>
      <c r="H175" s="642"/>
      <c r="I175" s="642"/>
      <c r="J175" s="642"/>
      <c r="K175" s="642"/>
      <c r="L175" s="640" t="s">
        <v>391</v>
      </c>
      <c r="M175" s="640"/>
      <c r="N175" s="640"/>
      <c r="O175" s="640"/>
      <c r="P175" s="642" t="s">
        <v>392</v>
      </c>
      <c r="Q175" s="642"/>
      <c r="R175" s="642"/>
      <c r="S175" s="642" t="s">
        <v>393</v>
      </c>
      <c r="T175" s="642"/>
      <c r="U175" s="642"/>
      <c r="V175" s="642" t="s">
        <v>394</v>
      </c>
      <c r="W175" s="642"/>
      <c r="X175" s="643" t="s">
        <v>572</v>
      </c>
      <c r="Y175" s="643"/>
      <c r="Z175" s="643"/>
      <c r="AA175" s="643"/>
      <c r="AB175" s="643"/>
      <c r="AC175" s="643"/>
      <c r="AD175" s="643"/>
      <c r="AE175" s="643"/>
      <c r="AF175" s="643"/>
      <c r="AG175" s="643"/>
      <c r="AH175" s="643"/>
      <c r="AI175" s="643"/>
      <c r="AJ175" s="661" t="s">
        <v>461</v>
      </c>
      <c r="AK175" s="662"/>
      <c r="AL175" s="662"/>
      <c r="AM175" s="662"/>
      <c r="AN175" s="662"/>
      <c r="AO175" s="663"/>
      <c r="AP175" s="632" t="s">
        <v>395</v>
      </c>
      <c r="AQ175" s="633"/>
      <c r="AR175" s="633"/>
      <c r="AS175" s="633"/>
      <c r="AT175" s="633"/>
      <c r="AU175" s="633"/>
      <c r="AV175" s="634"/>
      <c r="AW175" s="207"/>
      <c r="AX175" s="207"/>
      <c r="AY175" s="207"/>
      <c r="AZ175" s="207"/>
      <c r="BA175" s="208"/>
    </row>
    <row r="176" spans="2:53" ht="56.45" customHeight="1" thickBot="1" x14ac:dyDescent="0.3">
      <c r="B176" s="671"/>
      <c r="C176" s="606"/>
      <c r="D176" s="606"/>
      <c r="E176" s="606"/>
      <c r="F176" s="606"/>
      <c r="G176" s="606"/>
      <c r="H176" s="606"/>
      <c r="I176" s="606"/>
      <c r="J176" s="606"/>
      <c r="K176" s="606"/>
      <c r="L176" s="641"/>
      <c r="M176" s="641"/>
      <c r="N176" s="641"/>
      <c r="O176" s="641"/>
      <c r="P176" s="606"/>
      <c r="Q176" s="606"/>
      <c r="R176" s="606"/>
      <c r="S176" s="606"/>
      <c r="T176" s="606"/>
      <c r="U176" s="606"/>
      <c r="V176" s="606"/>
      <c r="W176" s="606"/>
      <c r="X176" s="638" t="s">
        <v>723</v>
      </c>
      <c r="Y176" s="638"/>
      <c r="Z176" s="638"/>
      <c r="AA176" s="638"/>
      <c r="AB176" s="609" t="s">
        <v>567</v>
      </c>
      <c r="AC176" s="610"/>
      <c r="AD176" s="609" t="s">
        <v>568</v>
      </c>
      <c r="AE176" s="610"/>
      <c r="AF176" s="609" t="s">
        <v>569</v>
      </c>
      <c r="AG176" s="610"/>
      <c r="AH176" s="609" t="s">
        <v>570</v>
      </c>
      <c r="AI176" s="610"/>
      <c r="AJ176" s="664"/>
      <c r="AK176" s="665"/>
      <c r="AL176" s="665"/>
      <c r="AM176" s="665"/>
      <c r="AN176" s="665"/>
      <c r="AO176" s="666"/>
      <c r="AP176" s="635"/>
      <c r="AQ176" s="636"/>
      <c r="AR176" s="636"/>
      <c r="AS176" s="636"/>
      <c r="AT176" s="636"/>
      <c r="AU176" s="636"/>
      <c r="AV176" s="637"/>
      <c r="AW176" s="209"/>
      <c r="AX176" s="209"/>
      <c r="AY176" s="209"/>
      <c r="AZ176" s="209"/>
      <c r="BA176" s="210"/>
    </row>
    <row r="177" spans="2:53" s="557" customFormat="1" ht="24.75" customHeight="1" thickBot="1" x14ac:dyDescent="0.3">
      <c r="B177" s="672">
        <f>AJ170+1</f>
        <v>129</v>
      </c>
      <c r="C177" s="608"/>
      <c r="D177" s="608"/>
      <c r="E177" s="608"/>
      <c r="F177" s="608"/>
      <c r="G177" s="608"/>
      <c r="H177" s="608"/>
      <c r="I177" s="608"/>
      <c r="J177" s="608"/>
      <c r="K177" s="608"/>
      <c r="L177" s="608">
        <f>B177+1</f>
        <v>130</v>
      </c>
      <c r="M177" s="608"/>
      <c r="N177" s="608"/>
      <c r="O177" s="608"/>
      <c r="P177" s="608">
        <f>L177+1</f>
        <v>131</v>
      </c>
      <c r="Q177" s="608"/>
      <c r="R177" s="608"/>
      <c r="S177" s="608">
        <f>P177+1</f>
        <v>132</v>
      </c>
      <c r="T177" s="608"/>
      <c r="U177" s="608"/>
      <c r="V177" s="608">
        <f>S177+1</f>
        <v>133</v>
      </c>
      <c r="W177" s="608"/>
      <c r="X177" s="608">
        <f>V177+1</f>
        <v>134</v>
      </c>
      <c r="Y177" s="608"/>
      <c r="Z177" s="608"/>
      <c r="AA177" s="608"/>
      <c r="AB177" s="608">
        <f>X177+1</f>
        <v>135</v>
      </c>
      <c r="AC177" s="608"/>
      <c r="AD177" s="608">
        <f>AB177+1</f>
        <v>136</v>
      </c>
      <c r="AE177" s="608"/>
      <c r="AF177" s="608">
        <f>AD177+1</f>
        <v>137</v>
      </c>
      <c r="AG177" s="608"/>
      <c r="AH177" s="608">
        <f>AF177+1</f>
        <v>138</v>
      </c>
      <c r="AI177" s="608"/>
      <c r="AJ177" s="608">
        <f>AH177+1</f>
        <v>139</v>
      </c>
      <c r="AK177" s="608"/>
      <c r="AL177" s="608"/>
      <c r="AM177" s="608"/>
      <c r="AN177" s="608"/>
      <c r="AO177" s="608"/>
      <c r="AP177" s="629"/>
      <c r="AQ177" s="630"/>
      <c r="AR177" s="630"/>
      <c r="AS177" s="630"/>
      <c r="AT177" s="630"/>
      <c r="AU177" s="630"/>
      <c r="AV177" s="631"/>
      <c r="AW177" s="555"/>
      <c r="AX177" s="555"/>
      <c r="AY177" s="555"/>
      <c r="AZ177" s="555"/>
      <c r="BA177" s="556"/>
    </row>
    <row r="178" spans="2:53" s="557" customFormat="1" ht="24.75" customHeight="1" thickBot="1" x14ac:dyDescent="0.3">
      <c r="B178" s="672">
        <v>129</v>
      </c>
      <c r="C178" s="608"/>
      <c r="D178" s="608"/>
      <c r="E178" s="608"/>
      <c r="F178" s="608"/>
      <c r="G178" s="608"/>
      <c r="H178" s="608"/>
      <c r="I178" s="608"/>
      <c r="J178" s="608"/>
      <c r="K178" s="608"/>
      <c r="L178" s="608">
        <f t="shared" ref="L178:L179" si="40">B178+1</f>
        <v>130</v>
      </c>
      <c r="M178" s="608"/>
      <c r="N178" s="608"/>
      <c r="O178" s="608"/>
      <c r="P178" s="608">
        <f t="shared" ref="P178:P179" si="41">L178+1</f>
        <v>131</v>
      </c>
      <c r="Q178" s="608"/>
      <c r="R178" s="608"/>
      <c r="S178" s="608">
        <f t="shared" ref="S178:S179" si="42">P178+1</f>
        <v>132</v>
      </c>
      <c r="T178" s="608"/>
      <c r="U178" s="608"/>
      <c r="V178" s="608">
        <f t="shared" ref="V178:V179" si="43">S178+1</f>
        <v>133</v>
      </c>
      <c r="W178" s="608"/>
      <c r="X178" s="608">
        <f t="shared" ref="X178:X179" si="44">V178+1</f>
        <v>134</v>
      </c>
      <c r="Y178" s="608"/>
      <c r="Z178" s="608"/>
      <c r="AA178" s="608"/>
      <c r="AB178" s="608">
        <f t="shared" ref="AB178:AB180" si="45">X178+1</f>
        <v>135</v>
      </c>
      <c r="AC178" s="608"/>
      <c r="AD178" s="608">
        <f t="shared" ref="AD178:AD180" si="46">AB178+1</f>
        <v>136</v>
      </c>
      <c r="AE178" s="608"/>
      <c r="AF178" s="608">
        <f t="shared" ref="AF178:AF180" si="47">AD178+1</f>
        <v>137</v>
      </c>
      <c r="AG178" s="608"/>
      <c r="AH178" s="608">
        <f t="shared" ref="AH178:AH179" si="48">AF178+1</f>
        <v>138</v>
      </c>
      <c r="AI178" s="608"/>
      <c r="AJ178" s="608">
        <f t="shared" ref="AJ178:AJ179" si="49">AH178+1</f>
        <v>139</v>
      </c>
      <c r="AK178" s="608"/>
      <c r="AL178" s="608"/>
      <c r="AM178" s="608"/>
      <c r="AN178" s="608"/>
      <c r="AO178" s="608"/>
      <c r="AP178" s="629"/>
      <c r="AQ178" s="630"/>
      <c r="AR178" s="630"/>
      <c r="AS178" s="630"/>
      <c r="AT178" s="630"/>
      <c r="AU178" s="630"/>
      <c r="AV178" s="631"/>
      <c r="AW178" s="555"/>
      <c r="AX178" s="555"/>
      <c r="AY178" s="555"/>
      <c r="AZ178" s="555"/>
      <c r="BA178" s="556"/>
    </row>
    <row r="179" spans="2:53" s="557" customFormat="1" ht="24.75" customHeight="1" thickBot="1" x14ac:dyDescent="0.3">
      <c r="B179" s="672">
        <v>129</v>
      </c>
      <c r="C179" s="608"/>
      <c r="D179" s="608"/>
      <c r="E179" s="608"/>
      <c r="F179" s="608"/>
      <c r="G179" s="608"/>
      <c r="H179" s="608"/>
      <c r="I179" s="608"/>
      <c r="J179" s="608"/>
      <c r="K179" s="608"/>
      <c r="L179" s="608">
        <f t="shared" si="40"/>
        <v>130</v>
      </c>
      <c r="M179" s="608"/>
      <c r="N179" s="608"/>
      <c r="O179" s="608"/>
      <c r="P179" s="608">
        <f t="shared" si="41"/>
        <v>131</v>
      </c>
      <c r="Q179" s="608"/>
      <c r="R179" s="608"/>
      <c r="S179" s="608">
        <f t="shared" si="42"/>
        <v>132</v>
      </c>
      <c r="T179" s="608"/>
      <c r="U179" s="608"/>
      <c r="V179" s="608">
        <f t="shared" si="43"/>
        <v>133</v>
      </c>
      <c r="W179" s="608"/>
      <c r="X179" s="608">
        <f t="shared" si="44"/>
        <v>134</v>
      </c>
      <c r="Y179" s="608"/>
      <c r="Z179" s="608"/>
      <c r="AA179" s="608"/>
      <c r="AB179" s="608">
        <f t="shared" si="45"/>
        <v>135</v>
      </c>
      <c r="AC179" s="608"/>
      <c r="AD179" s="608">
        <f t="shared" si="46"/>
        <v>136</v>
      </c>
      <c r="AE179" s="608"/>
      <c r="AF179" s="608">
        <f t="shared" si="47"/>
        <v>137</v>
      </c>
      <c r="AG179" s="608"/>
      <c r="AH179" s="608">
        <f t="shared" si="48"/>
        <v>138</v>
      </c>
      <c r="AI179" s="608"/>
      <c r="AJ179" s="608">
        <f t="shared" si="49"/>
        <v>139</v>
      </c>
      <c r="AK179" s="608"/>
      <c r="AL179" s="608"/>
      <c r="AM179" s="608"/>
      <c r="AN179" s="608"/>
      <c r="AO179" s="608"/>
      <c r="AP179" s="629"/>
      <c r="AQ179" s="630"/>
      <c r="AR179" s="630"/>
      <c r="AS179" s="630"/>
      <c r="AT179" s="630"/>
      <c r="AU179" s="630"/>
      <c r="AV179" s="631"/>
      <c r="AW179" s="555"/>
      <c r="AX179" s="555"/>
      <c r="AY179" s="555"/>
      <c r="AZ179" s="555"/>
      <c r="BA179" s="556"/>
    </row>
    <row r="180" spans="2:53" s="560" customFormat="1" ht="24.75" customHeight="1" thickBot="1" x14ac:dyDescent="0.25">
      <c r="B180" s="667" t="s">
        <v>0</v>
      </c>
      <c r="C180" s="668"/>
      <c r="D180" s="668"/>
      <c r="E180" s="668"/>
      <c r="F180" s="668"/>
      <c r="G180" s="668"/>
      <c r="H180" s="668"/>
      <c r="I180" s="668"/>
      <c r="J180" s="668"/>
      <c r="K180" s="668"/>
      <c r="L180" s="668"/>
      <c r="M180" s="668"/>
      <c r="N180" s="668"/>
      <c r="O180" s="668"/>
      <c r="P180" s="668"/>
      <c r="Q180" s="668"/>
      <c r="R180" s="668"/>
      <c r="S180" s="668"/>
      <c r="T180" s="668"/>
      <c r="U180" s="668"/>
      <c r="V180" s="668"/>
      <c r="W180" s="669"/>
      <c r="X180" s="608">
        <v>134</v>
      </c>
      <c r="Y180" s="608"/>
      <c r="Z180" s="608"/>
      <c r="AA180" s="608"/>
      <c r="AB180" s="608">
        <f t="shared" si="45"/>
        <v>135</v>
      </c>
      <c r="AC180" s="608"/>
      <c r="AD180" s="608">
        <f t="shared" si="46"/>
        <v>136</v>
      </c>
      <c r="AE180" s="608"/>
      <c r="AF180" s="608">
        <f t="shared" si="47"/>
        <v>137</v>
      </c>
      <c r="AG180" s="608"/>
      <c r="AH180" s="644"/>
      <c r="AI180" s="645"/>
      <c r="AJ180" s="645"/>
      <c r="AK180" s="645"/>
      <c r="AL180" s="645"/>
      <c r="AM180" s="645"/>
      <c r="AN180" s="645"/>
      <c r="AO180" s="645"/>
      <c r="AP180" s="645"/>
      <c r="AQ180" s="645"/>
      <c r="AR180" s="645"/>
      <c r="AS180" s="645"/>
      <c r="AT180" s="645"/>
      <c r="AU180" s="645"/>
      <c r="AV180" s="646"/>
      <c r="AW180" s="558"/>
      <c r="AX180" s="558"/>
      <c r="AY180" s="558"/>
      <c r="AZ180" s="558"/>
      <c r="BA180" s="559"/>
    </row>
    <row r="181" spans="2:53" ht="24.75" customHeight="1" thickBot="1" x14ac:dyDescent="0.3">
      <c r="B181" s="414"/>
      <c r="C181" s="415"/>
      <c r="D181" s="415"/>
      <c r="E181" s="415"/>
      <c r="F181" s="415"/>
      <c r="G181" s="415"/>
      <c r="H181" s="415"/>
      <c r="I181" s="415"/>
      <c r="J181" s="415"/>
      <c r="K181" s="415"/>
      <c r="L181" s="415"/>
      <c r="M181" s="415"/>
      <c r="N181" s="415"/>
      <c r="O181" s="415"/>
      <c r="P181" s="415"/>
      <c r="Q181" s="415"/>
      <c r="BA181" s="110"/>
    </row>
    <row r="182" spans="2:53" s="286" customFormat="1" ht="24.75" customHeight="1" thickBot="1" x14ac:dyDescent="0.3">
      <c r="B182" s="291" t="s">
        <v>440</v>
      </c>
      <c r="C182" s="292"/>
      <c r="D182" s="292"/>
      <c r="E182" s="292"/>
      <c r="F182" s="292"/>
      <c r="G182" s="292"/>
      <c r="H182" s="292"/>
      <c r="I182" s="292"/>
      <c r="J182" s="292"/>
      <c r="K182" s="292"/>
      <c r="L182" s="292"/>
      <c r="M182" s="292"/>
      <c r="N182" s="292"/>
      <c r="O182" s="292"/>
      <c r="P182" s="292"/>
      <c r="Q182" s="292"/>
      <c r="R182" s="292"/>
      <c r="S182" s="292"/>
      <c r="T182" s="292"/>
      <c r="U182" s="292"/>
      <c r="V182" s="292"/>
      <c r="W182" s="292"/>
      <c r="X182" s="292"/>
      <c r="Y182" s="292"/>
      <c r="Z182" s="292"/>
      <c r="AA182" s="292"/>
      <c r="AB182" s="292"/>
      <c r="AC182" s="292"/>
      <c r="AD182" s="292"/>
      <c r="AE182" s="292"/>
      <c r="AF182" s="292"/>
      <c r="AG182" s="292"/>
      <c r="AH182" s="292"/>
      <c r="AI182" s="292"/>
      <c r="AJ182" s="292"/>
      <c r="AK182" s="292"/>
      <c r="AL182" s="292"/>
      <c r="AM182" s="292"/>
      <c r="AN182" s="292"/>
      <c r="AO182" s="292"/>
      <c r="AP182" s="292"/>
      <c r="AQ182" s="292"/>
      <c r="AR182" s="292"/>
      <c r="AS182" s="292"/>
      <c r="AT182" s="292"/>
      <c r="AU182" s="292"/>
      <c r="AV182" s="292"/>
      <c r="AW182" s="292"/>
      <c r="AX182" s="292"/>
      <c r="AY182" s="292"/>
      <c r="AZ182" s="292"/>
      <c r="BA182" s="293"/>
    </row>
    <row r="183" spans="2:53" s="286" customFormat="1" ht="24.75" customHeight="1" thickBot="1" x14ac:dyDescent="0.3">
      <c r="B183" s="428"/>
      <c r="C183" s="429"/>
      <c r="D183" s="429"/>
      <c r="E183" s="429"/>
      <c r="F183" s="429"/>
      <c r="G183" s="429"/>
      <c r="H183" s="429"/>
      <c r="I183" s="429"/>
      <c r="J183" s="429"/>
      <c r="K183" s="429"/>
      <c r="L183" s="429"/>
      <c r="M183" s="429"/>
      <c r="N183" s="429"/>
      <c r="O183" s="429"/>
      <c r="P183" s="429"/>
      <c r="Q183" s="429"/>
      <c r="AI183" s="300"/>
      <c r="AJ183" s="300"/>
      <c r="AK183" s="300"/>
      <c r="AL183" s="300"/>
      <c r="AM183" s="300"/>
      <c r="AN183" s="300"/>
      <c r="AO183" s="300"/>
      <c r="AP183" s="300"/>
      <c r="AQ183" s="300"/>
      <c r="AR183" s="300"/>
      <c r="AS183" s="300"/>
      <c r="AT183" s="300"/>
      <c r="AU183" s="300"/>
      <c r="AV183" s="300"/>
      <c r="AW183" s="300"/>
      <c r="AX183" s="300"/>
      <c r="AY183" s="300"/>
      <c r="AZ183" s="300"/>
      <c r="BA183" s="301"/>
    </row>
    <row r="184" spans="2:53" s="286" customFormat="1" ht="60.75" customHeight="1" thickBot="1" x14ac:dyDescent="0.3">
      <c r="B184" s="910" t="s">
        <v>441</v>
      </c>
      <c r="C184" s="911"/>
      <c r="D184" s="911"/>
      <c r="E184" s="911"/>
      <c r="F184" s="911"/>
      <c r="G184" s="911"/>
      <c r="H184" s="911"/>
      <c r="I184" s="911"/>
      <c r="J184" s="911"/>
      <c r="K184" s="911"/>
      <c r="L184" s="911"/>
      <c r="M184" s="911"/>
      <c r="N184" s="912"/>
      <c r="O184" s="935" t="s">
        <v>235</v>
      </c>
      <c r="P184" s="935"/>
      <c r="Q184" s="935"/>
      <c r="R184" s="935" t="s">
        <v>195</v>
      </c>
      <c r="S184" s="935"/>
      <c r="T184" s="935"/>
      <c r="U184" s="935"/>
      <c r="V184" s="935"/>
      <c r="W184" s="935"/>
      <c r="X184" s="935"/>
      <c r="Y184" s="935"/>
      <c r="Z184" s="935"/>
      <c r="AA184" s="935"/>
      <c r="AB184" s="935"/>
      <c r="AC184" s="910" t="s">
        <v>505</v>
      </c>
      <c r="AD184" s="911"/>
      <c r="AE184" s="912"/>
      <c r="AF184" s="926"/>
      <c r="AG184" s="927"/>
      <c r="AH184" s="927"/>
      <c r="AI184" s="927"/>
      <c r="AJ184" s="927"/>
      <c r="AK184" s="927"/>
      <c r="AL184" s="927"/>
      <c r="AM184" s="927"/>
      <c r="AN184" s="927"/>
      <c r="AO184" s="927"/>
      <c r="AP184" s="927"/>
      <c r="AQ184" s="927"/>
      <c r="AR184" s="927"/>
      <c r="AS184" s="927"/>
      <c r="AT184" s="927"/>
      <c r="AU184" s="927"/>
      <c r="AV184" s="927"/>
      <c r="AW184" s="927"/>
      <c r="AX184" s="927"/>
      <c r="AY184" s="927"/>
      <c r="AZ184" s="927"/>
      <c r="BA184" s="928"/>
    </row>
    <row r="185" spans="2:53" ht="24.75" customHeight="1" thickBot="1" x14ac:dyDescent="0.3">
      <c r="B185" s="916" t="s">
        <v>24</v>
      </c>
      <c r="C185" s="917"/>
      <c r="D185" s="917"/>
      <c r="E185" s="917"/>
      <c r="F185" s="917"/>
      <c r="G185" s="917"/>
      <c r="H185" s="917"/>
      <c r="I185" s="917"/>
      <c r="J185" s="917"/>
      <c r="K185" s="917"/>
      <c r="L185" s="917"/>
      <c r="M185" s="918"/>
      <c r="N185" s="563">
        <f>G155+1</f>
        <v>1154</v>
      </c>
      <c r="O185" s="721">
        <f>N186+1</f>
        <v>1156</v>
      </c>
      <c r="P185" s="721"/>
      <c r="Q185" s="721"/>
      <c r="R185" s="914" t="s">
        <v>194</v>
      </c>
      <c r="S185" s="914"/>
      <c r="T185" s="914"/>
      <c r="U185" s="914"/>
      <c r="V185" s="914"/>
      <c r="W185" s="914"/>
      <c r="X185" s="914"/>
      <c r="Y185" s="914"/>
      <c r="Z185" s="914"/>
      <c r="AA185" s="915"/>
      <c r="AB185" s="564">
        <f>O185+1</f>
        <v>1157</v>
      </c>
      <c r="AC185" s="651">
        <f>AB185+1</f>
        <v>1158</v>
      </c>
      <c r="AD185" s="652"/>
      <c r="AE185" s="653"/>
      <c r="AF185" s="929"/>
      <c r="AG185" s="930"/>
      <c r="AH185" s="930"/>
      <c r="AI185" s="930"/>
      <c r="AJ185" s="930"/>
      <c r="AK185" s="930"/>
      <c r="AL185" s="930"/>
      <c r="AM185" s="930"/>
      <c r="AN185" s="930"/>
      <c r="AO185" s="930"/>
      <c r="AP185" s="930"/>
      <c r="AQ185" s="930"/>
      <c r="AR185" s="930"/>
      <c r="AS185" s="930"/>
      <c r="AT185" s="930"/>
      <c r="AU185" s="930"/>
      <c r="AV185" s="930"/>
      <c r="AW185" s="930"/>
      <c r="AX185" s="930"/>
      <c r="AY185" s="930"/>
      <c r="AZ185" s="930"/>
      <c r="BA185" s="931"/>
    </row>
    <row r="186" spans="2:53" ht="24.75" customHeight="1" thickBot="1" x14ac:dyDescent="0.3">
      <c r="B186" s="916" t="s">
        <v>504</v>
      </c>
      <c r="C186" s="917"/>
      <c r="D186" s="917"/>
      <c r="E186" s="917"/>
      <c r="F186" s="917"/>
      <c r="G186" s="917"/>
      <c r="H186" s="917"/>
      <c r="I186" s="917"/>
      <c r="J186" s="917"/>
      <c r="K186" s="917"/>
      <c r="L186" s="917"/>
      <c r="M186" s="918"/>
      <c r="N186" s="563">
        <f>N185+1</f>
        <v>1155</v>
      </c>
      <c r="O186" s="320"/>
      <c r="P186" s="321"/>
      <c r="Q186" s="321"/>
      <c r="R186" s="320"/>
      <c r="S186" s="321"/>
      <c r="T186" s="321"/>
      <c r="U186" s="320"/>
      <c r="V186" s="321"/>
      <c r="W186" s="321"/>
      <c r="X186" s="320"/>
      <c r="Y186" s="321"/>
      <c r="Z186" s="321"/>
      <c r="AA186" s="320"/>
      <c r="AB186" s="321"/>
      <c r="AC186" s="321"/>
      <c r="AD186" s="320"/>
      <c r="AE186" s="322"/>
      <c r="AF186" s="932"/>
      <c r="AG186" s="933"/>
      <c r="AH186" s="933"/>
      <c r="AI186" s="933"/>
      <c r="AJ186" s="933"/>
      <c r="AK186" s="933"/>
      <c r="AL186" s="933"/>
      <c r="AM186" s="933"/>
      <c r="AN186" s="933"/>
      <c r="AO186" s="933"/>
      <c r="AP186" s="933"/>
      <c r="AQ186" s="933"/>
      <c r="AR186" s="933"/>
      <c r="AS186" s="933"/>
      <c r="AT186" s="933"/>
      <c r="AU186" s="933"/>
      <c r="AV186" s="933"/>
      <c r="AW186" s="933"/>
      <c r="AX186" s="933"/>
      <c r="AY186" s="933"/>
      <c r="AZ186" s="933"/>
      <c r="BA186" s="934"/>
    </row>
    <row r="187" spans="2:53" ht="24.75" customHeight="1" thickBot="1" x14ac:dyDescent="0.3">
      <c r="B187" s="332"/>
      <c r="C187" s="333"/>
      <c r="D187" s="333"/>
      <c r="E187" s="333"/>
      <c r="F187" s="333"/>
      <c r="G187" s="333"/>
      <c r="H187" s="333"/>
      <c r="I187" s="333"/>
      <c r="J187" s="333"/>
      <c r="K187" s="333"/>
      <c r="L187" s="333"/>
      <c r="M187" s="333"/>
      <c r="N187" s="430"/>
      <c r="O187" s="316"/>
      <c r="P187" s="316"/>
      <c r="Q187" s="316"/>
      <c r="R187" s="431"/>
      <c r="S187" s="431"/>
      <c r="T187" s="431"/>
      <c r="U187" s="431"/>
      <c r="V187" s="431"/>
      <c r="W187" s="431"/>
      <c r="X187" s="432"/>
      <c r="Y187" s="432"/>
      <c r="Z187" s="432"/>
      <c r="AA187" s="432"/>
      <c r="AB187" s="432"/>
      <c r="AC187" s="432"/>
      <c r="AD187" s="432"/>
      <c r="AE187" s="432"/>
      <c r="AF187" s="228"/>
      <c r="AG187" s="228"/>
      <c r="AH187" s="228"/>
      <c r="AI187" s="319"/>
      <c r="AJ187" s="229"/>
      <c r="AK187" s="229"/>
      <c r="AL187" s="229"/>
      <c r="AM187" s="229"/>
      <c r="AN187" s="229"/>
      <c r="AO187" s="229"/>
      <c r="AP187" s="229"/>
      <c r="AQ187" s="22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41"/>
    </row>
    <row r="188" spans="2:53" ht="24.75" customHeight="1" thickBot="1" x14ac:dyDescent="0.3">
      <c r="B188" s="200" t="s">
        <v>462</v>
      </c>
      <c r="C188" s="201"/>
      <c r="D188" s="201"/>
      <c r="E188" s="201"/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  <c r="AA188" s="201"/>
      <c r="AB188" s="201"/>
      <c r="AC188" s="201"/>
      <c r="AD188" s="201"/>
      <c r="AE188" s="201"/>
      <c r="AF188" s="201"/>
      <c r="AG188" s="201"/>
      <c r="AH188" s="201"/>
      <c r="AI188" s="201"/>
      <c r="AJ188" s="201"/>
      <c r="AK188" s="201"/>
      <c r="AL188" s="201"/>
      <c r="AM188" s="201"/>
      <c r="AN188" s="201"/>
      <c r="AO188" s="201"/>
      <c r="AP188" s="201"/>
      <c r="AQ188" s="201"/>
      <c r="AR188" s="201"/>
      <c r="AS188" s="201"/>
      <c r="AT188" s="201"/>
      <c r="AU188" s="201"/>
      <c r="AV188" s="201"/>
      <c r="AW188" s="201"/>
      <c r="AX188" s="201"/>
      <c r="AY188" s="201"/>
      <c r="AZ188" s="201"/>
      <c r="BA188" s="202"/>
    </row>
    <row r="189" spans="2:53" ht="24.75" customHeight="1" thickBot="1" x14ac:dyDescent="0.3">
      <c r="B189" s="433"/>
      <c r="C189" s="434"/>
      <c r="D189" s="434"/>
      <c r="E189" s="434"/>
      <c r="F189" s="434"/>
      <c r="G189" s="434"/>
      <c r="H189" s="434"/>
      <c r="I189" s="434"/>
      <c r="J189" s="434"/>
      <c r="K189" s="434"/>
      <c r="L189" s="434"/>
      <c r="M189" s="434"/>
      <c r="N189" s="415"/>
      <c r="O189" s="415"/>
      <c r="P189" s="415"/>
      <c r="Q189" s="415"/>
      <c r="BA189" s="110"/>
    </row>
    <row r="190" spans="2:53" ht="24.75" customHeight="1" thickBot="1" x14ac:dyDescent="0.3">
      <c r="B190" s="655" t="s">
        <v>93</v>
      </c>
      <c r="C190" s="655"/>
      <c r="D190" s="655"/>
      <c r="E190" s="655"/>
      <c r="F190" s="655"/>
      <c r="G190" s="655"/>
      <c r="H190" s="655"/>
      <c r="I190" s="655" t="s">
        <v>92</v>
      </c>
      <c r="J190" s="655"/>
      <c r="K190" s="655"/>
      <c r="L190" s="655" t="s">
        <v>113</v>
      </c>
      <c r="M190" s="655"/>
      <c r="N190" s="655"/>
      <c r="O190" s="655"/>
      <c r="P190" s="655"/>
      <c r="Q190" s="655"/>
      <c r="R190" s="655"/>
      <c r="S190" s="655"/>
      <c r="T190" s="655"/>
      <c r="U190" s="655"/>
      <c r="V190" s="655"/>
      <c r="W190" s="657"/>
      <c r="X190" s="611"/>
      <c r="Y190" s="612"/>
      <c r="Z190" s="612"/>
      <c r="AA190" s="612"/>
      <c r="AB190" s="612"/>
      <c r="AC190" s="612"/>
      <c r="AD190" s="612"/>
      <c r="AE190" s="612"/>
      <c r="AF190" s="612"/>
      <c r="AG190" s="612"/>
      <c r="AH190" s="612"/>
      <c r="AI190" s="612"/>
      <c r="AJ190" s="612"/>
      <c r="AK190" s="612"/>
      <c r="AL190" s="612"/>
      <c r="AM190" s="612"/>
      <c r="AN190" s="612"/>
      <c r="AO190" s="612"/>
      <c r="AP190" s="612"/>
      <c r="AQ190" s="612"/>
      <c r="AR190" s="612"/>
      <c r="AS190" s="612"/>
      <c r="AT190" s="612"/>
      <c r="AU190" s="612"/>
      <c r="AV190" s="612"/>
      <c r="AW190" s="612"/>
      <c r="AX190" s="612"/>
      <c r="AY190" s="612"/>
      <c r="AZ190" s="612"/>
      <c r="BA190" s="613"/>
    </row>
    <row r="191" spans="2:53" ht="24.75" customHeight="1" thickBot="1" x14ac:dyDescent="0.3">
      <c r="B191" s="660" t="s">
        <v>28</v>
      </c>
      <c r="C191" s="660"/>
      <c r="D191" s="660"/>
      <c r="E191" s="660"/>
      <c r="F191" s="660"/>
      <c r="G191" s="660"/>
      <c r="H191" s="660"/>
      <c r="I191" s="913">
        <f>AC185+1</f>
        <v>1159</v>
      </c>
      <c r="J191" s="913"/>
      <c r="K191" s="913"/>
      <c r="L191" s="651">
        <f>I191+1</f>
        <v>1160</v>
      </c>
      <c r="M191" s="652"/>
      <c r="N191" s="652"/>
      <c r="O191" s="653"/>
      <c r="P191" s="651">
        <f>L191+1</f>
        <v>1161</v>
      </c>
      <c r="Q191" s="652"/>
      <c r="R191" s="652"/>
      <c r="S191" s="653"/>
      <c r="T191" s="651">
        <f>P191+1</f>
        <v>1162</v>
      </c>
      <c r="U191" s="652"/>
      <c r="V191" s="652"/>
      <c r="W191" s="654"/>
      <c r="X191" s="614"/>
      <c r="Y191" s="615"/>
      <c r="Z191" s="615"/>
      <c r="AA191" s="615"/>
      <c r="AB191" s="615"/>
      <c r="AC191" s="615"/>
      <c r="AD191" s="615"/>
      <c r="AE191" s="615"/>
      <c r="AF191" s="615"/>
      <c r="AG191" s="615"/>
      <c r="AH191" s="615"/>
      <c r="AI191" s="615"/>
      <c r="AJ191" s="615"/>
      <c r="AK191" s="615"/>
      <c r="AL191" s="615"/>
      <c r="AM191" s="615"/>
      <c r="AN191" s="615"/>
      <c r="AO191" s="615"/>
      <c r="AP191" s="615"/>
      <c r="AQ191" s="615"/>
      <c r="AR191" s="615"/>
      <c r="AS191" s="615"/>
      <c r="AT191" s="615"/>
      <c r="AU191" s="615"/>
      <c r="AV191" s="615"/>
      <c r="AW191" s="615"/>
      <c r="AX191" s="615"/>
      <c r="AY191" s="615"/>
      <c r="AZ191" s="615"/>
      <c r="BA191" s="616"/>
    </row>
    <row r="192" spans="2:53" ht="24.75" customHeight="1" thickBot="1" x14ac:dyDescent="0.3">
      <c r="B192" s="660" t="s">
        <v>29</v>
      </c>
      <c r="C192" s="660"/>
      <c r="D192" s="660"/>
      <c r="E192" s="660"/>
      <c r="F192" s="660"/>
      <c r="G192" s="660"/>
      <c r="H192" s="660"/>
      <c r="I192" s="913">
        <f>T191+1</f>
        <v>1163</v>
      </c>
      <c r="J192" s="913"/>
      <c r="K192" s="913"/>
      <c r="L192" s="651">
        <f>I192+1</f>
        <v>1164</v>
      </c>
      <c r="M192" s="652"/>
      <c r="N192" s="652"/>
      <c r="O192" s="653"/>
      <c r="P192" s="651">
        <f t="shared" ref="P192:P193" si="50">L192+1</f>
        <v>1165</v>
      </c>
      <c r="Q192" s="652"/>
      <c r="R192" s="652"/>
      <c r="S192" s="653"/>
      <c r="T192" s="651">
        <f t="shared" ref="T192:T193" si="51">P192+1</f>
        <v>1166</v>
      </c>
      <c r="U192" s="652"/>
      <c r="V192" s="652"/>
      <c r="W192" s="654"/>
      <c r="X192" s="614"/>
      <c r="Y192" s="615"/>
      <c r="Z192" s="615"/>
      <c r="AA192" s="615"/>
      <c r="AB192" s="615"/>
      <c r="AC192" s="615"/>
      <c r="AD192" s="615"/>
      <c r="AE192" s="615"/>
      <c r="AF192" s="615"/>
      <c r="AG192" s="615"/>
      <c r="AH192" s="615"/>
      <c r="AI192" s="615"/>
      <c r="AJ192" s="615"/>
      <c r="AK192" s="615"/>
      <c r="AL192" s="615"/>
      <c r="AM192" s="615"/>
      <c r="AN192" s="615"/>
      <c r="AO192" s="615"/>
      <c r="AP192" s="615"/>
      <c r="AQ192" s="615"/>
      <c r="AR192" s="615"/>
      <c r="AS192" s="615"/>
      <c r="AT192" s="615"/>
      <c r="AU192" s="615"/>
      <c r="AV192" s="615"/>
      <c r="AW192" s="615"/>
      <c r="AX192" s="615"/>
      <c r="AY192" s="615"/>
      <c r="AZ192" s="615"/>
      <c r="BA192" s="616"/>
    </row>
    <row r="193" spans="2:53" ht="24.75" customHeight="1" thickBot="1" x14ac:dyDescent="0.3">
      <c r="B193" s="660" t="s">
        <v>30</v>
      </c>
      <c r="C193" s="660"/>
      <c r="D193" s="660"/>
      <c r="E193" s="660"/>
      <c r="F193" s="660"/>
      <c r="G193" s="660"/>
      <c r="H193" s="660"/>
      <c r="I193" s="651">
        <f>T192+1</f>
        <v>1167</v>
      </c>
      <c r="J193" s="652"/>
      <c r="K193" s="653"/>
      <c r="L193" s="651">
        <f>I193+1</f>
        <v>1168</v>
      </c>
      <c r="M193" s="652"/>
      <c r="N193" s="652"/>
      <c r="O193" s="653"/>
      <c r="P193" s="651">
        <f t="shared" si="50"/>
        <v>1169</v>
      </c>
      <c r="Q193" s="652"/>
      <c r="R193" s="652"/>
      <c r="S193" s="653"/>
      <c r="T193" s="651">
        <f t="shared" si="51"/>
        <v>1170</v>
      </c>
      <c r="U193" s="652"/>
      <c r="V193" s="652"/>
      <c r="W193" s="654"/>
      <c r="X193" s="617"/>
      <c r="Y193" s="618"/>
      <c r="Z193" s="618"/>
      <c r="AA193" s="618"/>
      <c r="AB193" s="618"/>
      <c r="AC193" s="618"/>
      <c r="AD193" s="618"/>
      <c r="AE193" s="618"/>
      <c r="AF193" s="618"/>
      <c r="AG193" s="618"/>
      <c r="AH193" s="618"/>
      <c r="AI193" s="618"/>
      <c r="AJ193" s="618"/>
      <c r="AK193" s="618"/>
      <c r="AL193" s="618"/>
      <c r="AM193" s="618"/>
      <c r="AN193" s="618"/>
      <c r="AO193" s="618"/>
      <c r="AP193" s="618"/>
      <c r="AQ193" s="618"/>
      <c r="AR193" s="618"/>
      <c r="AS193" s="618"/>
      <c r="AT193" s="618"/>
      <c r="AU193" s="618"/>
      <c r="AV193" s="618"/>
      <c r="AW193" s="618"/>
      <c r="AX193" s="618"/>
      <c r="AY193" s="618"/>
      <c r="AZ193" s="618"/>
      <c r="BA193" s="619"/>
    </row>
    <row r="194" spans="2:53" ht="24.75" customHeight="1" thickBot="1" x14ac:dyDescent="0.3">
      <c r="B194" s="433"/>
      <c r="C194" s="434"/>
      <c r="D194" s="434"/>
      <c r="E194" s="434"/>
      <c r="F194" s="434"/>
      <c r="G194" s="434"/>
      <c r="H194" s="434"/>
      <c r="I194" s="435"/>
      <c r="J194" s="435"/>
      <c r="K194" s="434"/>
      <c r="L194" s="434"/>
      <c r="M194" s="434"/>
      <c r="N194" s="415"/>
      <c r="O194" s="415"/>
      <c r="P194" s="415"/>
      <c r="Q194" s="415"/>
      <c r="BA194" s="110"/>
    </row>
    <row r="195" spans="2:53" ht="24.75" customHeight="1" thickBot="1" x14ac:dyDescent="0.3">
      <c r="B195" s="200" t="s">
        <v>463</v>
      </c>
      <c r="C195" s="201"/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  <c r="AA195" s="201"/>
      <c r="AB195" s="201"/>
      <c r="AC195" s="201"/>
      <c r="AD195" s="201"/>
      <c r="AE195" s="201"/>
      <c r="AF195" s="201"/>
      <c r="AG195" s="201"/>
      <c r="AH195" s="201"/>
      <c r="AI195" s="201"/>
      <c r="AJ195" s="201"/>
      <c r="AK195" s="201"/>
      <c r="AL195" s="201"/>
      <c r="AM195" s="201"/>
      <c r="AN195" s="201"/>
      <c r="AO195" s="201"/>
      <c r="AP195" s="201"/>
      <c r="AQ195" s="201"/>
      <c r="AR195" s="201"/>
      <c r="AS195" s="201"/>
      <c r="AT195" s="201"/>
      <c r="AU195" s="201"/>
      <c r="AV195" s="201"/>
      <c r="AW195" s="201"/>
      <c r="AX195" s="201"/>
      <c r="AY195" s="201"/>
      <c r="AZ195" s="201"/>
      <c r="BA195" s="202"/>
    </row>
    <row r="196" spans="2:53" ht="24.75" customHeight="1" thickBot="1" x14ac:dyDescent="0.3">
      <c r="B196" s="433"/>
      <c r="D196" s="436"/>
      <c r="E196" s="436"/>
      <c r="F196" s="436"/>
      <c r="G196" s="436"/>
      <c r="H196" s="436"/>
      <c r="I196" s="436"/>
      <c r="J196" s="436"/>
      <c r="K196" s="436"/>
      <c r="L196" s="436"/>
      <c r="M196" s="436"/>
      <c r="N196" s="437"/>
      <c r="O196" s="415"/>
      <c r="P196" s="415"/>
      <c r="Q196" s="415"/>
      <c r="BA196" s="110"/>
    </row>
    <row r="197" spans="2:53" ht="24.75" customHeight="1" thickBot="1" x14ac:dyDescent="0.3">
      <c r="B197" s="650" t="s">
        <v>115</v>
      </c>
      <c r="C197" s="650"/>
      <c r="D197" s="650"/>
      <c r="E197" s="650"/>
      <c r="F197" s="650"/>
      <c r="G197" s="650"/>
      <c r="H197" s="650"/>
      <c r="I197" s="650"/>
      <c r="J197" s="650"/>
      <c r="K197" s="650"/>
      <c r="L197" s="650"/>
      <c r="M197" s="650" t="s">
        <v>114</v>
      </c>
      <c r="N197" s="650"/>
      <c r="O197" s="650"/>
      <c r="P197" s="650" t="s">
        <v>107</v>
      </c>
      <c r="Q197" s="650"/>
      <c r="R197" s="650"/>
      <c r="S197" s="650"/>
      <c r="T197" s="650"/>
      <c r="U197" s="650"/>
      <c r="V197" s="650"/>
      <c r="W197" s="650"/>
      <c r="X197" s="650"/>
      <c r="Y197" s="650"/>
      <c r="Z197" s="650"/>
      <c r="AA197" s="650"/>
      <c r="AB197" s="650"/>
      <c r="AC197" s="650"/>
      <c r="AD197" s="650"/>
      <c r="AE197" s="650" t="s">
        <v>104</v>
      </c>
      <c r="AF197" s="650"/>
      <c r="AG197" s="650"/>
      <c r="AH197" s="650"/>
      <c r="AI197" s="650"/>
      <c r="AJ197" s="650"/>
      <c r="AK197" s="650"/>
      <c r="AL197" s="650"/>
      <c r="AM197" s="650"/>
      <c r="AN197" s="650"/>
      <c r="AO197" s="650"/>
      <c r="AP197" s="650"/>
      <c r="AQ197" s="650"/>
      <c r="AR197" s="650"/>
      <c r="AS197" s="656"/>
      <c r="AT197" s="620"/>
      <c r="AU197" s="621"/>
      <c r="AV197" s="621"/>
      <c r="AW197" s="621"/>
      <c r="AX197" s="621"/>
      <c r="AY197" s="621"/>
      <c r="AZ197" s="621"/>
      <c r="BA197" s="622"/>
    </row>
    <row r="198" spans="2:53" ht="24.75" customHeight="1" thickBot="1" x14ac:dyDescent="0.3">
      <c r="B198" s="660" t="s">
        <v>438</v>
      </c>
      <c r="C198" s="660"/>
      <c r="D198" s="660"/>
      <c r="E198" s="660"/>
      <c r="F198" s="660"/>
      <c r="G198" s="660"/>
      <c r="H198" s="660"/>
      <c r="I198" s="660"/>
      <c r="J198" s="660"/>
      <c r="K198" s="660"/>
      <c r="L198" s="660"/>
      <c r="M198" s="658">
        <f>T193+1</f>
        <v>1171</v>
      </c>
      <c r="N198" s="658"/>
      <c r="O198" s="658"/>
      <c r="P198" s="658">
        <f>M198+1</f>
        <v>1172</v>
      </c>
      <c r="Q198" s="658"/>
      <c r="R198" s="658"/>
      <c r="S198" s="658"/>
      <c r="T198" s="658"/>
      <c r="U198" s="658"/>
      <c r="V198" s="658"/>
      <c r="W198" s="658"/>
      <c r="X198" s="658"/>
      <c r="Y198" s="658"/>
      <c r="Z198" s="658"/>
      <c r="AA198" s="658"/>
      <c r="AB198" s="658"/>
      <c r="AC198" s="658"/>
      <c r="AD198" s="658"/>
      <c r="AE198" s="658">
        <f>P198+1</f>
        <v>1173</v>
      </c>
      <c r="AF198" s="658"/>
      <c r="AG198" s="658"/>
      <c r="AH198" s="658"/>
      <c r="AI198" s="658"/>
      <c r="AJ198" s="658"/>
      <c r="AK198" s="658"/>
      <c r="AL198" s="658"/>
      <c r="AM198" s="658"/>
      <c r="AN198" s="658"/>
      <c r="AO198" s="658"/>
      <c r="AP198" s="658"/>
      <c r="AQ198" s="658"/>
      <c r="AR198" s="658"/>
      <c r="AS198" s="659"/>
      <c r="AT198" s="623"/>
      <c r="AU198" s="624"/>
      <c r="AV198" s="624"/>
      <c r="AW198" s="624"/>
      <c r="AX198" s="624"/>
      <c r="AY198" s="624"/>
      <c r="AZ198" s="624"/>
      <c r="BA198" s="625"/>
    </row>
    <row r="199" spans="2:53" ht="24.75" customHeight="1" thickBot="1" x14ac:dyDescent="0.3">
      <c r="B199" s="660" t="s">
        <v>138</v>
      </c>
      <c r="C199" s="660"/>
      <c r="D199" s="660"/>
      <c r="E199" s="660"/>
      <c r="F199" s="660"/>
      <c r="G199" s="660"/>
      <c r="H199" s="660"/>
      <c r="I199" s="660"/>
      <c r="J199" s="660"/>
      <c r="K199" s="660"/>
      <c r="L199" s="660"/>
      <c r="M199" s="658">
        <f>AE198+1</f>
        <v>1174</v>
      </c>
      <c r="N199" s="658"/>
      <c r="O199" s="658"/>
      <c r="P199" s="658">
        <f t="shared" ref="P199:P201" si="52">M199+1</f>
        <v>1175</v>
      </c>
      <c r="Q199" s="658"/>
      <c r="R199" s="658"/>
      <c r="S199" s="658"/>
      <c r="T199" s="658"/>
      <c r="U199" s="658"/>
      <c r="V199" s="658"/>
      <c r="W199" s="658"/>
      <c r="X199" s="658"/>
      <c r="Y199" s="658"/>
      <c r="Z199" s="658"/>
      <c r="AA199" s="658"/>
      <c r="AB199" s="658"/>
      <c r="AC199" s="658"/>
      <c r="AD199" s="658"/>
      <c r="AE199" s="658">
        <f t="shared" ref="AE199:AE201" si="53">P199+1</f>
        <v>1176</v>
      </c>
      <c r="AF199" s="658"/>
      <c r="AG199" s="658"/>
      <c r="AH199" s="658"/>
      <c r="AI199" s="658"/>
      <c r="AJ199" s="658"/>
      <c r="AK199" s="658"/>
      <c r="AL199" s="658"/>
      <c r="AM199" s="658"/>
      <c r="AN199" s="658"/>
      <c r="AO199" s="658"/>
      <c r="AP199" s="658"/>
      <c r="AQ199" s="658"/>
      <c r="AR199" s="658"/>
      <c r="AS199" s="659"/>
      <c r="AT199" s="623"/>
      <c r="AU199" s="624"/>
      <c r="AV199" s="624"/>
      <c r="AW199" s="624"/>
      <c r="AX199" s="624"/>
      <c r="AY199" s="624"/>
      <c r="AZ199" s="624"/>
      <c r="BA199" s="625"/>
    </row>
    <row r="200" spans="2:53" ht="24.75" customHeight="1" thickBot="1" x14ac:dyDescent="0.3">
      <c r="B200" s="660" t="s">
        <v>139</v>
      </c>
      <c r="C200" s="660"/>
      <c r="D200" s="660"/>
      <c r="E200" s="660"/>
      <c r="F200" s="660"/>
      <c r="G200" s="660"/>
      <c r="H200" s="660"/>
      <c r="I200" s="660"/>
      <c r="J200" s="660"/>
      <c r="K200" s="660"/>
      <c r="L200" s="660"/>
      <c r="M200" s="658">
        <f t="shared" ref="M200:M201" si="54">AE199+1</f>
        <v>1177</v>
      </c>
      <c r="N200" s="658"/>
      <c r="O200" s="658"/>
      <c r="P200" s="658">
        <f t="shared" si="52"/>
        <v>1178</v>
      </c>
      <c r="Q200" s="658"/>
      <c r="R200" s="658"/>
      <c r="S200" s="658"/>
      <c r="T200" s="658"/>
      <c r="U200" s="658"/>
      <c r="V200" s="658"/>
      <c r="W200" s="658"/>
      <c r="X200" s="658"/>
      <c r="Y200" s="658"/>
      <c r="Z200" s="658"/>
      <c r="AA200" s="658"/>
      <c r="AB200" s="658"/>
      <c r="AC200" s="658"/>
      <c r="AD200" s="658"/>
      <c r="AE200" s="658">
        <f t="shared" si="53"/>
        <v>1179</v>
      </c>
      <c r="AF200" s="658"/>
      <c r="AG200" s="658"/>
      <c r="AH200" s="658"/>
      <c r="AI200" s="658"/>
      <c r="AJ200" s="658"/>
      <c r="AK200" s="658"/>
      <c r="AL200" s="658"/>
      <c r="AM200" s="658"/>
      <c r="AN200" s="658"/>
      <c r="AO200" s="658"/>
      <c r="AP200" s="658"/>
      <c r="AQ200" s="658"/>
      <c r="AR200" s="658"/>
      <c r="AS200" s="659"/>
      <c r="AT200" s="623"/>
      <c r="AU200" s="624"/>
      <c r="AV200" s="624"/>
      <c r="AW200" s="624"/>
      <c r="AX200" s="624"/>
      <c r="AY200" s="624"/>
      <c r="AZ200" s="624"/>
      <c r="BA200" s="625"/>
    </row>
    <row r="201" spans="2:53" ht="24.75" customHeight="1" thickBot="1" x14ac:dyDescent="0.3">
      <c r="B201" s="660" t="s">
        <v>146</v>
      </c>
      <c r="C201" s="660"/>
      <c r="D201" s="660"/>
      <c r="E201" s="660"/>
      <c r="F201" s="660"/>
      <c r="G201" s="660"/>
      <c r="H201" s="660"/>
      <c r="I201" s="660"/>
      <c r="J201" s="660"/>
      <c r="K201" s="660"/>
      <c r="L201" s="660"/>
      <c r="M201" s="658">
        <f t="shared" si="54"/>
        <v>1180</v>
      </c>
      <c r="N201" s="658"/>
      <c r="O201" s="658"/>
      <c r="P201" s="658">
        <f t="shared" si="52"/>
        <v>1181</v>
      </c>
      <c r="Q201" s="658"/>
      <c r="R201" s="658"/>
      <c r="S201" s="658"/>
      <c r="T201" s="658"/>
      <c r="U201" s="658"/>
      <c r="V201" s="658"/>
      <c r="W201" s="658"/>
      <c r="X201" s="658"/>
      <c r="Y201" s="658"/>
      <c r="Z201" s="658"/>
      <c r="AA201" s="658"/>
      <c r="AB201" s="658"/>
      <c r="AC201" s="658"/>
      <c r="AD201" s="658"/>
      <c r="AE201" s="658">
        <f t="shared" si="53"/>
        <v>1182</v>
      </c>
      <c r="AF201" s="658"/>
      <c r="AG201" s="658"/>
      <c r="AH201" s="658"/>
      <c r="AI201" s="658"/>
      <c r="AJ201" s="658"/>
      <c r="AK201" s="658"/>
      <c r="AL201" s="658"/>
      <c r="AM201" s="658"/>
      <c r="AN201" s="658"/>
      <c r="AO201" s="658"/>
      <c r="AP201" s="658"/>
      <c r="AQ201" s="658"/>
      <c r="AR201" s="658"/>
      <c r="AS201" s="659"/>
      <c r="AT201" s="626"/>
      <c r="AU201" s="627"/>
      <c r="AV201" s="627"/>
      <c r="AW201" s="627"/>
      <c r="AX201" s="627"/>
      <c r="AY201" s="627"/>
      <c r="AZ201" s="627"/>
      <c r="BA201" s="628"/>
    </row>
    <row r="202" spans="2:53" ht="24.75" customHeight="1" thickBot="1" x14ac:dyDescent="0.3">
      <c r="B202" s="305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438"/>
      <c r="N202" s="438"/>
      <c r="O202" s="438"/>
      <c r="P202" s="438"/>
      <c r="Q202" s="438"/>
      <c r="R202" s="438"/>
      <c r="S202" s="438"/>
      <c r="T202" s="438"/>
      <c r="U202" s="438"/>
      <c r="V202" s="438"/>
      <c r="W202" s="438"/>
      <c r="X202" s="438"/>
      <c r="Y202" s="438"/>
      <c r="Z202" s="438"/>
      <c r="AA202" s="438"/>
      <c r="AB202" s="438"/>
      <c r="AC202" s="438"/>
      <c r="AD202" s="438"/>
      <c r="AE202" s="438"/>
      <c r="AF202" s="438"/>
      <c r="AG202" s="438"/>
      <c r="AH202" s="438"/>
      <c r="AI202" s="438"/>
      <c r="AJ202" s="438"/>
      <c r="AK202" s="438"/>
      <c r="AL202" s="438"/>
      <c r="AM202" s="438"/>
      <c r="AN202" s="438"/>
      <c r="AO202" s="438"/>
      <c r="AP202" s="438"/>
      <c r="AQ202" s="438"/>
      <c r="AR202" s="438"/>
      <c r="AS202" s="438"/>
      <c r="AT202" s="439"/>
      <c r="AU202" s="439"/>
      <c r="AV202" s="439"/>
      <c r="AW202" s="439"/>
      <c r="AX202" s="439"/>
      <c r="AY202" s="439"/>
      <c r="AZ202" s="439"/>
      <c r="BA202" s="440"/>
    </row>
    <row r="203" spans="2:53" s="286" customFormat="1" ht="24.75" customHeight="1" thickBot="1" x14ac:dyDescent="0.3">
      <c r="B203" s="291" t="s">
        <v>632</v>
      </c>
      <c r="C203" s="292"/>
      <c r="D203" s="292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  <c r="S203" s="292"/>
      <c r="T203" s="292"/>
      <c r="U203" s="292"/>
      <c r="V203" s="292"/>
      <c r="W203" s="292"/>
      <c r="X203" s="292"/>
      <c r="Y203" s="292"/>
      <c r="Z203" s="292"/>
      <c r="AA203" s="292"/>
      <c r="AB203" s="292"/>
      <c r="AC203" s="292"/>
      <c r="AD203" s="292"/>
      <c r="AE203" s="292"/>
      <c r="AF203" s="292"/>
      <c r="AG203" s="292"/>
      <c r="AH203" s="292"/>
      <c r="AI203" s="292"/>
      <c r="AJ203" s="292"/>
      <c r="AK203" s="292"/>
      <c r="AL203" s="292"/>
      <c r="AM203" s="292"/>
      <c r="AN203" s="292"/>
      <c r="AO203" s="292"/>
      <c r="AP203" s="292"/>
      <c r="AQ203" s="292"/>
      <c r="AR203" s="292"/>
      <c r="AS203" s="292"/>
      <c r="AT203" s="292"/>
      <c r="AU203" s="292"/>
      <c r="AV203" s="292"/>
      <c r="AW203" s="292"/>
      <c r="AX203" s="292"/>
      <c r="AY203" s="292"/>
      <c r="AZ203" s="292"/>
      <c r="BA203" s="293"/>
    </row>
    <row r="204" spans="2:53" ht="24.75" customHeight="1" thickBot="1" x14ac:dyDescent="0.3">
      <c r="B204" s="753"/>
      <c r="C204" s="754"/>
      <c r="D204" s="754"/>
      <c r="E204" s="754"/>
      <c r="F204" s="754"/>
      <c r="G204" s="754"/>
      <c r="H204" s="754"/>
      <c r="I204" s="754"/>
      <c r="J204" s="754"/>
      <c r="K204" s="754"/>
      <c r="L204" s="754"/>
      <c r="M204" s="754"/>
      <c r="N204" s="754"/>
      <c r="O204" s="754"/>
      <c r="P204" s="754"/>
      <c r="BA204" s="110"/>
    </row>
    <row r="205" spans="2:53" ht="24.75" customHeight="1" thickBot="1" x14ac:dyDescent="0.3">
      <c r="B205" s="649" t="s">
        <v>6</v>
      </c>
      <c r="C205" s="649" t="e">
        <f>#REF!+1</f>
        <v>#REF!</v>
      </c>
      <c r="D205" s="649"/>
      <c r="E205" s="649"/>
      <c r="F205" s="649"/>
      <c r="G205" s="648">
        <f>AE201+1</f>
        <v>1183</v>
      </c>
      <c r="H205" s="648"/>
      <c r="I205" s="648"/>
      <c r="J205" s="648"/>
      <c r="K205" s="648"/>
      <c r="L205" s="394"/>
      <c r="M205" s="395"/>
      <c r="N205" s="395"/>
      <c r="O205" s="395"/>
      <c r="P205" s="529" t="s">
        <v>361</v>
      </c>
      <c r="Q205" s="395"/>
      <c r="R205" s="395"/>
      <c r="S205" s="395"/>
      <c r="T205" s="395"/>
      <c r="U205" s="395"/>
      <c r="V205" s="395"/>
      <c r="W205" s="395"/>
      <c r="X205" s="395"/>
      <c r="Y205" s="395"/>
      <c r="Z205" s="395"/>
      <c r="AA205" s="395"/>
      <c r="AB205" s="395"/>
      <c r="AC205" s="395"/>
      <c r="AD205" s="395"/>
      <c r="AE205" s="395"/>
      <c r="AF205" s="395"/>
      <c r="AG205" s="395"/>
      <c r="AH205" s="395"/>
      <c r="AI205" s="395"/>
      <c r="AJ205" s="395"/>
      <c r="AK205" s="395"/>
      <c r="AL205" s="395"/>
      <c r="AM205" s="395"/>
      <c r="AN205" s="395"/>
      <c r="AO205" s="395"/>
      <c r="AP205" s="395"/>
      <c r="AQ205" s="395"/>
      <c r="AR205" s="395"/>
      <c r="AS205" s="395"/>
      <c r="AT205" s="395"/>
      <c r="AU205" s="395"/>
      <c r="AV205" s="395"/>
      <c r="AW205" s="395"/>
      <c r="AX205" s="395"/>
      <c r="AY205" s="395"/>
      <c r="AZ205" s="395"/>
      <c r="BA205" s="396"/>
    </row>
    <row r="206" spans="2:53" ht="24.75" customHeight="1" thickBot="1" x14ac:dyDescent="0.3">
      <c r="B206" s="649" t="s">
        <v>7</v>
      </c>
      <c r="C206" s="649" t="e">
        <f>C205+1</f>
        <v>#REF!</v>
      </c>
      <c r="D206" s="649"/>
      <c r="E206" s="649"/>
      <c r="F206" s="649"/>
      <c r="G206" s="648"/>
      <c r="H206" s="648"/>
      <c r="I206" s="648"/>
      <c r="J206" s="648"/>
      <c r="K206" s="648"/>
      <c r="L206" s="416"/>
      <c r="M206" s="417"/>
      <c r="N206" s="417"/>
      <c r="O206" s="268"/>
      <c r="P206" s="381" t="s">
        <v>681</v>
      </c>
      <c r="Q206" s="268"/>
      <c r="R206" s="268"/>
      <c r="S206" s="268"/>
      <c r="T206" s="268"/>
      <c r="U206" s="268"/>
      <c r="V206" s="268"/>
      <c r="W206" s="268"/>
      <c r="X206" s="268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68"/>
      <c r="AL206" s="268"/>
      <c r="AM206" s="268"/>
      <c r="AN206" s="268"/>
      <c r="AO206" s="268"/>
      <c r="AP206" s="268"/>
      <c r="AQ206" s="268"/>
      <c r="AR206" s="268"/>
      <c r="AS206" s="268"/>
      <c r="AT206" s="268"/>
      <c r="AU206" s="268"/>
      <c r="AV206" s="268"/>
      <c r="AW206" s="268"/>
      <c r="AX206" s="268"/>
      <c r="AY206" s="268"/>
      <c r="AZ206" s="268"/>
      <c r="BA206" s="397"/>
    </row>
    <row r="207" spans="2:53" ht="24.75" customHeight="1" thickBot="1" x14ac:dyDescent="0.3">
      <c r="B207" s="453"/>
      <c r="C207" s="388"/>
      <c r="D207" s="388"/>
      <c r="E207" s="388"/>
      <c r="F207" s="388"/>
      <c r="G207" s="388"/>
      <c r="H207" s="388"/>
      <c r="I207" s="388"/>
      <c r="J207" s="388"/>
      <c r="K207" s="388"/>
      <c r="L207" s="388"/>
      <c r="M207" s="388"/>
      <c r="N207" s="388"/>
      <c r="O207" s="388"/>
      <c r="P207" s="388"/>
      <c r="Q207" s="388"/>
      <c r="R207" s="444"/>
      <c r="S207" s="444"/>
      <c r="T207" s="444"/>
      <c r="U207" s="444"/>
      <c r="V207" s="444"/>
      <c r="W207" s="444"/>
      <c r="X207" s="444"/>
      <c r="Y207" s="444"/>
      <c r="Z207" s="444"/>
      <c r="AA207" s="444"/>
      <c r="AB207" s="444"/>
      <c r="AC207" s="444"/>
      <c r="AD207" s="444"/>
      <c r="AE207" s="444"/>
      <c r="AF207" s="444"/>
      <c r="AG207" s="444"/>
      <c r="AH207" s="444"/>
      <c r="AI207" s="444"/>
      <c r="AJ207" s="444"/>
      <c r="AK207" s="444"/>
      <c r="AL207" s="444"/>
      <c r="AM207" s="444"/>
      <c r="AN207" s="444"/>
      <c r="AO207" s="444"/>
      <c r="AP207" s="444"/>
      <c r="AQ207" s="444"/>
      <c r="AR207" s="444"/>
      <c r="AS207" s="444"/>
      <c r="AT207" s="444"/>
      <c r="AU207" s="444"/>
      <c r="AV207" s="444"/>
      <c r="AW207" s="444"/>
      <c r="AX207" s="444"/>
      <c r="AY207" s="444"/>
      <c r="AZ207" s="444"/>
      <c r="BA207" s="452"/>
    </row>
    <row r="208" spans="2:53" s="523" customFormat="1" ht="53.25" customHeight="1" thickBot="1" x14ac:dyDescent="0.3">
      <c r="B208" s="647" t="s">
        <v>630</v>
      </c>
      <c r="C208" s="647"/>
      <c r="D208" s="647"/>
      <c r="E208" s="647"/>
      <c r="F208" s="647"/>
      <c r="G208" s="647" t="s">
        <v>703</v>
      </c>
      <c r="H208" s="647"/>
      <c r="I208" s="647"/>
      <c r="J208" s="647"/>
      <c r="K208" s="647"/>
      <c r="L208" s="647" t="s">
        <v>724</v>
      </c>
      <c r="M208" s="647"/>
      <c r="N208" s="647"/>
      <c r="O208" s="647"/>
      <c r="P208" s="647"/>
      <c r="Q208" s="647" t="s">
        <v>702</v>
      </c>
      <c r="R208" s="647"/>
      <c r="S208" s="647"/>
      <c r="T208" s="647"/>
      <c r="U208" s="524"/>
      <c r="V208" s="525"/>
      <c r="W208" s="525"/>
      <c r="X208" s="525"/>
      <c r="Y208" s="525"/>
      <c r="Z208" s="525"/>
      <c r="AA208" s="525"/>
      <c r="AB208" s="525"/>
      <c r="AC208" s="525"/>
      <c r="AD208" s="525"/>
      <c r="AE208" s="525"/>
      <c r="AF208" s="525"/>
      <c r="AG208" s="525"/>
      <c r="AH208" s="525"/>
      <c r="AI208" s="525"/>
      <c r="AJ208" s="525"/>
      <c r="AK208" s="525"/>
      <c r="AL208" s="525"/>
      <c r="AM208" s="525"/>
      <c r="AN208" s="525"/>
      <c r="AO208" s="525"/>
      <c r="AP208" s="525"/>
      <c r="AQ208" s="525"/>
      <c r="AR208" s="525"/>
      <c r="AS208" s="525"/>
      <c r="AT208" s="525"/>
      <c r="AU208" s="525"/>
      <c r="AV208" s="525"/>
      <c r="AW208" s="525"/>
      <c r="AX208" s="525"/>
      <c r="AY208" s="525"/>
      <c r="AZ208" s="525"/>
      <c r="BA208" s="526"/>
    </row>
    <row r="209" spans="2:53" ht="24.75" customHeight="1" thickBot="1" x14ac:dyDescent="0.3">
      <c r="B209" s="587" t="s">
        <v>575</v>
      </c>
      <c r="C209" s="588"/>
      <c r="D209" s="589"/>
      <c r="E209" s="590">
        <f>AH179+1</f>
        <v>139</v>
      </c>
      <c r="F209" s="591"/>
      <c r="G209" s="648">
        <f>E209+1</f>
        <v>140</v>
      </c>
      <c r="H209" s="648"/>
      <c r="I209" s="648"/>
      <c r="J209" s="648"/>
      <c r="K209" s="648"/>
      <c r="L209" s="648">
        <f>G209+1</f>
        <v>141</v>
      </c>
      <c r="M209" s="648"/>
      <c r="N209" s="648"/>
      <c r="O209" s="648"/>
      <c r="P209" s="648"/>
      <c r="Q209" s="608">
        <f>L209+1</f>
        <v>142</v>
      </c>
      <c r="R209" s="608"/>
      <c r="S209" s="608"/>
      <c r="T209" s="608"/>
      <c r="U209" s="527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353"/>
    </row>
    <row r="210" spans="2:53" ht="24.75" customHeight="1" thickBot="1" x14ac:dyDescent="0.3">
      <c r="B210" s="587" t="s">
        <v>576</v>
      </c>
      <c r="C210" s="588"/>
      <c r="D210" s="589"/>
      <c r="E210" s="590">
        <v>139</v>
      </c>
      <c r="F210" s="591"/>
      <c r="G210" s="648">
        <f t="shared" ref="G210:G215" si="55">E210+1</f>
        <v>140</v>
      </c>
      <c r="H210" s="648"/>
      <c r="I210" s="648"/>
      <c r="J210" s="648"/>
      <c r="K210" s="648"/>
      <c r="L210" s="648">
        <f t="shared" ref="L210:L215" si="56">G210+1</f>
        <v>141</v>
      </c>
      <c r="M210" s="648"/>
      <c r="N210" s="648"/>
      <c r="O210" s="648"/>
      <c r="P210" s="648"/>
      <c r="Q210" s="608">
        <f t="shared" ref="Q210:Q215" si="57">L210+1</f>
        <v>142</v>
      </c>
      <c r="R210" s="608"/>
      <c r="S210" s="608"/>
      <c r="T210" s="608"/>
      <c r="U210" s="527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  <c r="AP210" s="124"/>
      <c r="AQ210" s="124"/>
      <c r="AR210" s="124"/>
      <c r="AS210" s="124"/>
      <c r="AT210" s="124"/>
      <c r="AU210" s="124"/>
      <c r="AV210" s="124"/>
      <c r="AW210" s="124"/>
      <c r="AX210" s="124"/>
      <c r="AY210" s="124"/>
      <c r="AZ210" s="124"/>
      <c r="BA210" s="353"/>
    </row>
    <row r="211" spans="2:53" ht="24.75" customHeight="1" thickBot="1" x14ac:dyDescent="0.3">
      <c r="B211" s="587" t="s">
        <v>577</v>
      </c>
      <c r="C211" s="588"/>
      <c r="D211" s="589"/>
      <c r="E211" s="590">
        <v>139</v>
      </c>
      <c r="F211" s="591"/>
      <c r="G211" s="648">
        <f t="shared" si="55"/>
        <v>140</v>
      </c>
      <c r="H211" s="648"/>
      <c r="I211" s="648"/>
      <c r="J211" s="648"/>
      <c r="K211" s="648"/>
      <c r="L211" s="648">
        <f t="shared" si="56"/>
        <v>141</v>
      </c>
      <c r="M211" s="648"/>
      <c r="N211" s="648"/>
      <c r="O211" s="648"/>
      <c r="P211" s="648"/>
      <c r="Q211" s="608">
        <f t="shared" si="57"/>
        <v>142</v>
      </c>
      <c r="R211" s="608"/>
      <c r="S211" s="608"/>
      <c r="T211" s="608"/>
      <c r="U211" s="527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  <c r="AM211" s="124"/>
      <c r="AN211" s="124"/>
      <c r="AO211" s="124"/>
      <c r="AP211" s="124"/>
      <c r="AQ211" s="124"/>
      <c r="AR211" s="124"/>
      <c r="AS211" s="124"/>
      <c r="AT211" s="124"/>
      <c r="AU211" s="124"/>
      <c r="AV211" s="124"/>
      <c r="AW211" s="124"/>
      <c r="AX211" s="124"/>
      <c r="AY211" s="124"/>
      <c r="AZ211" s="124"/>
      <c r="BA211" s="353"/>
    </row>
    <row r="212" spans="2:53" ht="24.75" customHeight="1" thickBot="1" x14ac:dyDescent="0.3">
      <c r="B212" s="587" t="s">
        <v>578</v>
      </c>
      <c r="C212" s="588"/>
      <c r="D212" s="589"/>
      <c r="E212" s="590">
        <v>139</v>
      </c>
      <c r="F212" s="591"/>
      <c r="G212" s="648">
        <f t="shared" si="55"/>
        <v>140</v>
      </c>
      <c r="H212" s="648"/>
      <c r="I212" s="648"/>
      <c r="J212" s="648"/>
      <c r="K212" s="648"/>
      <c r="L212" s="648">
        <f t="shared" si="56"/>
        <v>141</v>
      </c>
      <c r="M212" s="648"/>
      <c r="N212" s="648"/>
      <c r="O212" s="648"/>
      <c r="P212" s="648"/>
      <c r="Q212" s="608">
        <f t="shared" si="57"/>
        <v>142</v>
      </c>
      <c r="R212" s="608"/>
      <c r="S212" s="608"/>
      <c r="T212" s="608"/>
      <c r="U212" s="527"/>
      <c r="V212" s="124"/>
      <c r="W212" s="124"/>
      <c r="X212" s="124"/>
      <c r="Y212" s="124"/>
      <c r="Z212" s="124"/>
      <c r="AA212" s="124"/>
      <c r="AB212" s="124"/>
      <c r="AC212" s="124"/>
      <c r="AD212" s="124"/>
      <c r="AE212" s="124"/>
      <c r="AF212" s="124"/>
      <c r="AG212" s="124"/>
      <c r="AH212" s="124"/>
      <c r="AI212" s="124"/>
      <c r="AJ212" s="124"/>
      <c r="AK212" s="124"/>
      <c r="AL212" s="124"/>
      <c r="AM212" s="124"/>
      <c r="AN212" s="124"/>
      <c r="AO212" s="124"/>
      <c r="AP212" s="124"/>
      <c r="AQ212" s="124"/>
      <c r="AR212" s="124"/>
      <c r="AS212" s="124"/>
      <c r="AT212" s="124"/>
      <c r="AU212" s="124"/>
      <c r="AV212" s="124"/>
      <c r="AW212" s="124"/>
      <c r="AX212" s="124"/>
      <c r="AY212" s="124"/>
      <c r="AZ212" s="124"/>
      <c r="BA212" s="353"/>
    </row>
    <row r="213" spans="2:53" ht="24.75" customHeight="1" thickBot="1" x14ac:dyDescent="0.3">
      <c r="B213" s="587" t="s">
        <v>579</v>
      </c>
      <c r="C213" s="588"/>
      <c r="D213" s="589"/>
      <c r="E213" s="590">
        <v>139</v>
      </c>
      <c r="F213" s="591"/>
      <c r="G213" s="648">
        <f t="shared" si="55"/>
        <v>140</v>
      </c>
      <c r="H213" s="648"/>
      <c r="I213" s="648"/>
      <c r="J213" s="648"/>
      <c r="K213" s="648"/>
      <c r="L213" s="648">
        <f t="shared" si="56"/>
        <v>141</v>
      </c>
      <c r="M213" s="648"/>
      <c r="N213" s="648"/>
      <c r="O213" s="648"/>
      <c r="P213" s="648"/>
      <c r="Q213" s="608">
        <f t="shared" si="57"/>
        <v>142</v>
      </c>
      <c r="R213" s="608"/>
      <c r="S213" s="608"/>
      <c r="T213" s="608"/>
      <c r="U213" s="527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  <c r="AP213" s="124"/>
      <c r="AQ213" s="124"/>
      <c r="AR213" s="124"/>
      <c r="AS213" s="124"/>
      <c r="AT213" s="124"/>
      <c r="AU213" s="124"/>
      <c r="AV213" s="124"/>
      <c r="AW213" s="124"/>
      <c r="AX213" s="124"/>
      <c r="AY213" s="124"/>
      <c r="AZ213" s="124"/>
      <c r="BA213" s="353"/>
    </row>
    <row r="214" spans="2:53" ht="24.75" customHeight="1" thickBot="1" x14ac:dyDescent="0.3">
      <c r="B214" s="587" t="s">
        <v>580</v>
      </c>
      <c r="C214" s="588"/>
      <c r="D214" s="589"/>
      <c r="E214" s="590">
        <v>139</v>
      </c>
      <c r="F214" s="591"/>
      <c r="G214" s="648">
        <f t="shared" si="55"/>
        <v>140</v>
      </c>
      <c r="H214" s="648"/>
      <c r="I214" s="648"/>
      <c r="J214" s="648"/>
      <c r="K214" s="648"/>
      <c r="L214" s="648">
        <f t="shared" si="56"/>
        <v>141</v>
      </c>
      <c r="M214" s="648"/>
      <c r="N214" s="648"/>
      <c r="O214" s="648"/>
      <c r="P214" s="648"/>
      <c r="Q214" s="608">
        <f t="shared" si="57"/>
        <v>142</v>
      </c>
      <c r="R214" s="608"/>
      <c r="S214" s="608"/>
      <c r="T214" s="608"/>
      <c r="U214" s="527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4"/>
      <c r="AK214" s="124"/>
      <c r="AL214" s="124"/>
      <c r="AM214" s="124"/>
      <c r="AN214" s="124"/>
      <c r="AO214" s="124"/>
      <c r="AP214" s="124"/>
      <c r="AQ214" s="124"/>
      <c r="AR214" s="124"/>
      <c r="AS214" s="124"/>
      <c r="AT214" s="124"/>
      <c r="AU214" s="124"/>
      <c r="AV214" s="124"/>
      <c r="AW214" s="124"/>
      <c r="AX214" s="124"/>
      <c r="AY214" s="124"/>
      <c r="AZ214" s="124"/>
      <c r="BA214" s="353"/>
    </row>
    <row r="215" spans="2:53" ht="24.75" customHeight="1" thickBot="1" x14ac:dyDescent="0.3">
      <c r="B215" s="587" t="s">
        <v>581</v>
      </c>
      <c r="C215" s="588"/>
      <c r="D215" s="589"/>
      <c r="E215" s="590">
        <v>139</v>
      </c>
      <c r="F215" s="591"/>
      <c r="G215" s="648">
        <f t="shared" si="55"/>
        <v>140</v>
      </c>
      <c r="H215" s="648"/>
      <c r="I215" s="648"/>
      <c r="J215" s="648"/>
      <c r="K215" s="648"/>
      <c r="L215" s="648">
        <f t="shared" si="56"/>
        <v>141</v>
      </c>
      <c r="M215" s="648"/>
      <c r="N215" s="648"/>
      <c r="O215" s="648"/>
      <c r="P215" s="648"/>
      <c r="Q215" s="608">
        <f t="shared" si="57"/>
        <v>142</v>
      </c>
      <c r="R215" s="608"/>
      <c r="S215" s="608"/>
      <c r="T215" s="608"/>
      <c r="U215" s="528"/>
      <c r="V215" s="354"/>
      <c r="W215" s="354"/>
      <c r="X215" s="354"/>
      <c r="Y215" s="354"/>
      <c r="Z215" s="354"/>
      <c r="AA215" s="354"/>
      <c r="AB215" s="354"/>
      <c r="AC215" s="354"/>
      <c r="AD215" s="354"/>
      <c r="AE215" s="354"/>
      <c r="AF215" s="354"/>
      <c r="AG215" s="354"/>
      <c r="AH215" s="354"/>
      <c r="AI215" s="354"/>
      <c r="AJ215" s="354"/>
      <c r="AK215" s="354"/>
      <c r="AL215" s="354"/>
      <c r="AM215" s="354"/>
      <c r="AN215" s="354"/>
      <c r="AO215" s="354"/>
      <c r="AP215" s="354"/>
      <c r="AQ215" s="354"/>
      <c r="AR215" s="354"/>
      <c r="AS215" s="354"/>
      <c r="AT215" s="354"/>
      <c r="AU215" s="354"/>
      <c r="AV215" s="354"/>
      <c r="AW215" s="354"/>
      <c r="AX215" s="354"/>
      <c r="AY215" s="354"/>
      <c r="AZ215" s="354"/>
      <c r="BA215" s="355"/>
    </row>
    <row r="216" spans="2:53" ht="24.75" customHeight="1" thickBot="1" x14ac:dyDescent="0.3">
      <c r="B216" s="433"/>
      <c r="BA216" s="110"/>
    </row>
    <row r="217" spans="2:53" ht="24.75" customHeight="1" thickBot="1" x14ac:dyDescent="0.3">
      <c r="B217" s="200" t="s">
        <v>198</v>
      </c>
      <c r="C217" s="201"/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  <c r="AA217" s="201"/>
      <c r="AB217" s="201"/>
      <c r="AC217" s="201"/>
      <c r="AD217" s="201"/>
      <c r="AE217" s="201"/>
      <c r="AF217" s="201"/>
      <c r="AG217" s="201"/>
      <c r="AH217" s="201"/>
      <c r="AI217" s="201"/>
      <c r="AJ217" s="201"/>
      <c r="AK217" s="201"/>
      <c r="AL217" s="201"/>
      <c r="AM217" s="201"/>
      <c r="AN217" s="201"/>
      <c r="AO217" s="201"/>
      <c r="AP217" s="201"/>
      <c r="AQ217" s="201"/>
      <c r="AR217" s="201"/>
      <c r="AS217" s="201"/>
      <c r="AT217" s="201"/>
      <c r="AU217" s="201"/>
      <c r="AV217" s="201"/>
      <c r="AW217" s="201"/>
      <c r="AX217" s="201"/>
      <c r="AY217" s="201"/>
      <c r="AZ217" s="201"/>
      <c r="BA217" s="202"/>
    </row>
    <row r="218" spans="2:53" ht="24.75" customHeight="1" x14ac:dyDescent="0.25">
      <c r="B218" s="907"/>
      <c r="C218" s="908"/>
      <c r="D218" s="908"/>
      <c r="E218" s="908"/>
      <c r="F218" s="908"/>
      <c r="G218" s="908"/>
      <c r="H218" s="908"/>
      <c r="I218" s="908"/>
      <c r="J218" s="908"/>
      <c r="K218" s="908"/>
      <c r="L218" s="908"/>
      <c r="M218" s="908"/>
      <c r="N218" s="908"/>
      <c r="O218" s="908"/>
      <c r="P218" s="908"/>
      <c r="Q218" s="908"/>
      <c r="R218" s="908"/>
      <c r="S218" s="908"/>
      <c r="T218" s="908"/>
      <c r="U218" s="908"/>
      <c r="V218" s="908"/>
      <c r="W218" s="908"/>
      <c r="X218" s="908"/>
      <c r="Y218" s="908"/>
      <c r="Z218" s="908"/>
      <c r="AA218" s="908"/>
      <c r="AB218" s="908"/>
      <c r="AC218" s="908"/>
      <c r="AD218" s="908"/>
      <c r="AE218" s="908"/>
      <c r="AF218" s="908"/>
      <c r="AG218" s="908"/>
      <c r="AH218" s="908"/>
      <c r="AI218" s="908"/>
      <c r="AJ218" s="908"/>
      <c r="AK218" s="908"/>
      <c r="AL218" s="908"/>
      <c r="AM218" s="908"/>
      <c r="AN218" s="908"/>
      <c r="AO218" s="908"/>
      <c r="AP218" s="908"/>
      <c r="AQ218" s="908"/>
      <c r="AR218" s="908"/>
      <c r="AS218" s="908"/>
      <c r="AT218" s="908"/>
      <c r="AU218" s="908"/>
      <c r="AV218" s="908"/>
      <c r="AW218" s="908"/>
      <c r="AX218" s="908"/>
      <c r="AY218" s="908"/>
      <c r="AZ218" s="908"/>
      <c r="BA218" s="909"/>
    </row>
    <row r="219" spans="2:53" ht="24.75" customHeight="1" x14ac:dyDescent="0.25">
      <c r="B219" s="904"/>
      <c r="C219" s="905"/>
      <c r="D219" s="905"/>
      <c r="E219" s="905"/>
      <c r="F219" s="905"/>
      <c r="G219" s="905"/>
      <c r="H219" s="905"/>
      <c r="I219" s="905"/>
      <c r="J219" s="905"/>
      <c r="K219" s="905"/>
      <c r="L219" s="905"/>
      <c r="M219" s="905"/>
      <c r="N219" s="905"/>
      <c r="O219" s="905"/>
      <c r="P219" s="905"/>
      <c r="Q219" s="905"/>
      <c r="R219" s="905"/>
      <c r="S219" s="905"/>
      <c r="T219" s="905"/>
      <c r="U219" s="905"/>
      <c r="V219" s="905"/>
      <c r="W219" s="905"/>
      <c r="X219" s="905"/>
      <c r="Y219" s="905"/>
      <c r="Z219" s="905"/>
      <c r="AA219" s="905"/>
      <c r="AB219" s="905"/>
      <c r="AC219" s="905"/>
      <c r="AD219" s="905"/>
      <c r="AE219" s="905"/>
      <c r="AF219" s="905"/>
      <c r="AG219" s="905"/>
      <c r="AH219" s="905"/>
      <c r="AI219" s="905"/>
      <c r="AJ219" s="905"/>
      <c r="AK219" s="905"/>
      <c r="AL219" s="905"/>
      <c r="AM219" s="905"/>
      <c r="AN219" s="905"/>
      <c r="AO219" s="905"/>
      <c r="AP219" s="905"/>
      <c r="AQ219" s="905"/>
      <c r="AR219" s="905"/>
      <c r="AS219" s="905"/>
      <c r="AT219" s="905"/>
      <c r="AU219" s="905"/>
      <c r="AV219" s="905"/>
      <c r="AW219" s="905"/>
      <c r="AX219" s="905"/>
      <c r="AY219" s="905"/>
      <c r="AZ219" s="905"/>
      <c r="BA219" s="906"/>
    </row>
    <row r="220" spans="2:53" ht="24.75" customHeight="1" x14ac:dyDescent="0.25">
      <c r="B220" s="904"/>
      <c r="C220" s="905"/>
      <c r="D220" s="905"/>
      <c r="E220" s="905"/>
      <c r="F220" s="905"/>
      <c r="G220" s="905"/>
      <c r="H220" s="905"/>
      <c r="I220" s="905"/>
      <c r="J220" s="905"/>
      <c r="K220" s="905"/>
      <c r="L220" s="905"/>
      <c r="M220" s="905"/>
      <c r="N220" s="905"/>
      <c r="O220" s="905"/>
      <c r="P220" s="905"/>
      <c r="Q220" s="905"/>
      <c r="R220" s="905"/>
      <c r="S220" s="905"/>
      <c r="T220" s="905"/>
      <c r="U220" s="905"/>
      <c r="V220" s="905"/>
      <c r="W220" s="905"/>
      <c r="X220" s="905"/>
      <c r="Y220" s="905"/>
      <c r="Z220" s="905"/>
      <c r="AA220" s="905"/>
      <c r="AB220" s="905"/>
      <c r="AC220" s="905"/>
      <c r="AD220" s="905"/>
      <c r="AE220" s="905"/>
      <c r="AF220" s="905"/>
      <c r="AG220" s="905"/>
      <c r="AH220" s="905"/>
      <c r="AI220" s="905"/>
      <c r="AJ220" s="905"/>
      <c r="AK220" s="905"/>
      <c r="AL220" s="905"/>
      <c r="AM220" s="905"/>
      <c r="AN220" s="905"/>
      <c r="AO220" s="905"/>
      <c r="AP220" s="905"/>
      <c r="AQ220" s="905"/>
      <c r="AR220" s="905"/>
      <c r="AS220" s="905"/>
      <c r="AT220" s="905"/>
      <c r="AU220" s="905"/>
      <c r="AV220" s="905"/>
      <c r="AW220" s="905"/>
      <c r="AX220" s="905"/>
      <c r="AY220" s="905"/>
      <c r="AZ220" s="905"/>
      <c r="BA220" s="906"/>
    </row>
    <row r="221" spans="2:53" ht="24.75" customHeight="1" x14ac:dyDescent="0.25">
      <c r="B221" s="904"/>
      <c r="C221" s="905"/>
      <c r="D221" s="905"/>
      <c r="E221" s="905"/>
      <c r="F221" s="905"/>
      <c r="G221" s="905"/>
      <c r="H221" s="905"/>
      <c r="I221" s="905"/>
      <c r="J221" s="905"/>
      <c r="K221" s="905"/>
      <c r="L221" s="905"/>
      <c r="M221" s="905"/>
      <c r="N221" s="905"/>
      <c r="O221" s="905"/>
      <c r="P221" s="905"/>
      <c r="Q221" s="905"/>
      <c r="R221" s="905"/>
      <c r="S221" s="905"/>
      <c r="T221" s="905"/>
      <c r="U221" s="905"/>
      <c r="V221" s="905"/>
      <c r="W221" s="905"/>
      <c r="X221" s="905"/>
      <c r="Y221" s="905"/>
      <c r="Z221" s="905"/>
      <c r="AA221" s="905"/>
      <c r="AB221" s="905"/>
      <c r="AC221" s="905"/>
      <c r="AD221" s="905"/>
      <c r="AE221" s="905"/>
      <c r="AF221" s="905"/>
      <c r="AG221" s="905"/>
      <c r="AH221" s="905"/>
      <c r="AI221" s="905"/>
      <c r="AJ221" s="905"/>
      <c r="AK221" s="905"/>
      <c r="AL221" s="905"/>
      <c r="AM221" s="905"/>
      <c r="AN221" s="905"/>
      <c r="AO221" s="905"/>
      <c r="AP221" s="905"/>
      <c r="AQ221" s="905"/>
      <c r="AR221" s="905"/>
      <c r="AS221" s="905"/>
      <c r="AT221" s="905"/>
      <c r="AU221" s="905"/>
      <c r="AV221" s="905"/>
      <c r="AW221" s="905"/>
      <c r="AX221" s="905"/>
      <c r="AY221" s="905"/>
      <c r="AZ221" s="905"/>
      <c r="BA221" s="906"/>
    </row>
    <row r="222" spans="2:53" ht="24.75" customHeight="1" x14ac:dyDescent="0.25">
      <c r="B222" s="904"/>
      <c r="C222" s="905"/>
      <c r="D222" s="905"/>
      <c r="E222" s="905"/>
      <c r="F222" s="905"/>
      <c r="G222" s="905"/>
      <c r="H222" s="905"/>
      <c r="I222" s="905"/>
      <c r="J222" s="905"/>
      <c r="K222" s="905"/>
      <c r="L222" s="905"/>
      <c r="M222" s="905"/>
      <c r="N222" s="905"/>
      <c r="O222" s="905"/>
      <c r="P222" s="905"/>
      <c r="Q222" s="905"/>
      <c r="R222" s="905"/>
      <c r="S222" s="905"/>
      <c r="T222" s="905"/>
      <c r="U222" s="905"/>
      <c r="V222" s="905"/>
      <c r="W222" s="905"/>
      <c r="X222" s="905"/>
      <c r="Y222" s="905"/>
      <c r="Z222" s="905"/>
      <c r="AA222" s="905"/>
      <c r="AB222" s="905"/>
      <c r="AC222" s="905"/>
      <c r="AD222" s="905"/>
      <c r="AE222" s="905"/>
      <c r="AF222" s="905"/>
      <c r="AG222" s="905"/>
      <c r="AH222" s="905"/>
      <c r="AI222" s="905"/>
      <c r="AJ222" s="905"/>
      <c r="AK222" s="905"/>
      <c r="AL222" s="905"/>
      <c r="AM222" s="905"/>
      <c r="AN222" s="905"/>
      <c r="AO222" s="905"/>
      <c r="AP222" s="905"/>
      <c r="AQ222" s="905"/>
      <c r="AR222" s="905"/>
      <c r="AS222" s="905"/>
      <c r="AT222" s="905"/>
      <c r="AU222" s="905"/>
      <c r="AV222" s="905"/>
      <c r="AW222" s="905"/>
      <c r="AX222" s="905"/>
      <c r="AY222" s="905"/>
      <c r="AZ222" s="905"/>
      <c r="BA222" s="906"/>
    </row>
    <row r="223" spans="2:53" ht="24.75" customHeight="1" x14ac:dyDescent="0.25">
      <c r="B223" s="904"/>
      <c r="C223" s="905"/>
      <c r="D223" s="905"/>
      <c r="E223" s="905"/>
      <c r="F223" s="905"/>
      <c r="G223" s="905"/>
      <c r="H223" s="905"/>
      <c r="I223" s="905"/>
      <c r="J223" s="905"/>
      <c r="K223" s="905"/>
      <c r="L223" s="905"/>
      <c r="M223" s="905"/>
      <c r="N223" s="905"/>
      <c r="O223" s="905"/>
      <c r="P223" s="905"/>
      <c r="Q223" s="905"/>
      <c r="R223" s="905"/>
      <c r="S223" s="905"/>
      <c r="T223" s="905"/>
      <c r="U223" s="905"/>
      <c r="V223" s="905"/>
      <c r="W223" s="905"/>
      <c r="X223" s="905"/>
      <c r="Y223" s="905"/>
      <c r="Z223" s="905"/>
      <c r="AA223" s="905"/>
      <c r="AB223" s="905"/>
      <c r="AC223" s="905"/>
      <c r="AD223" s="905"/>
      <c r="AE223" s="905"/>
      <c r="AF223" s="905"/>
      <c r="AG223" s="905"/>
      <c r="AH223" s="905"/>
      <c r="AI223" s="905"/>
      <c r="AJ223" s="905"/>
      <c r="AK223" s="905"/>
      <c r="AL223" s="905"/>
      <c r="AM223" s="905"/>
      <c r="AN223" s="905"/>
      <c r="AO223" s="905"/>
      <c r="AP223" s="905"/>
      <c r="AQ223" s="905"/>
      <c r="AR223" s="905"/>
      <c r="AS223" s="905"/>
      <c r="AT223" s="905"/>
      <c r="AU223" s="905"/>
      <c r="AV223" s="905"/>
      <c r="AW223" s="905"/>
      <c r="AX223" s="905"/>
      <c r="AY223" s="905"/>
      <c r="AZ223" s="905"/>
      <c r="BA223" s="906"/>
    </row>
    <row r="224" spans="2:53" ht="24.75" customHeight="1" x14ac:dyDescent="0.25">
      <c r="B224" s="904"/>
      <c r="C224" s="905"/>
      <c r="D224" s="905"/>
      <c r="E224" s="905"/>
      <c r="F224" s="905"/>
      <c r="G224" s="905"/>
      <c r="H224" s="905"/>
      <c r="I224" s="905"/>
      <c r="J224" s="905"/>
      <c r="K224" s="905"/>
      <c r="L224" s="905"/>
      <c r="M224" s="905"/>
      <c r="N224" s="905"/>
      <c r="O224" s="905"/>
      <c r="P224" s="905"/>
      <c r="Q224" s="905"/>
      <c r="R224" s="905"/>
      <c r="S224" s="905"/>
      <c r="T224" s="905"/>
      <c r="U224" s="905"/>
      <c r="V224" s="905"/>
      <c r="W224" s="905"/>
      <c r="X224" s="905"/>
      <c r="Y224" s="905"/>
      <c r="Z224" s="905"/>
      <c r="AA224" s="905"/>
      <c r="AB224" s="905"/>
      <c r="AC224" s="905"/>
      <c r="AD224" s="905"/>
      <c r="AE224" s="905"/>
      <c r="AF224" s="905"/>
      <c r="AG224" s="905"/>
      <c r="AH224" s="905"/>
      <c r="AI224" s="905"/>
      <c r="AJ224" s="905"/>
      <c r="AK224" s="905"/>
      <c r="AL224" s="905"/>
      <c r="AM224" s="905"/>
      <c r="AN224" s="905"/>
      <c r="AO224" s="905"/>
      <c r="AP224" s="905"/>
      <c r="AQ224" s="905"/>
      <c r="AR224" s="905"/>
      <c r="AS224" s="905"/>
      <c r="AT224" s="905"/>
      <c r="AU224" s="905"/>
      <c r="AV224" s="905"/>
      <c r="AW224" s="905"/>
      <c r="AX224" s="905"/>
      <c r="AY224" s="905"/>
      <c r="AZ224" s="905"/>
      <c r="BA224" s="906"/>
    </row>
    <row r="225" spans="2:53" ht="24.75" customHeight="1" thickBot="1" x14ac:dyDescent="0.3">
      <c r="B225" s="901"/>
      <c r="C225" s="902"/>
      <c r="D225" s="902"/>
      <c r="E225" s="902"/>
      <c r="F225" s="902"/>
      <c r="G225" s="902"/>
      <c r="H225" s="902"/>
      <c r="I225" s="902"/>
      <c r="J225" s="902"/>
      <c r="K225" s="902"/>
      <c r="L225" s="902"/>
      <c r="M225" s="902"/>
      <c r="N225" s="902"/>
      <c r="O225" s="902"/>
      <c r="P225" s="902"/>
      <c r="Q225" s="902"/>
      <c r="R225" s="902"/>
      <c r="S225" s="902"/>
      <c r="T225" s="902"/>
      <c r="U225" s="902"/>
      <c r="V225" s="902"/>
      <c r="W225" s="902"/>
      <c r="X225" s="902"/>
      <c r="Y225" s="902"/>
      <c r="Z225" s="902"/>
      <c r="AA225" s="902"/>
      <c r="AB225" s="902"/>
      <c r="AC225" s="902"/>
      <c r="AD225" s="902"/>
      <c r="AE225" s="902"/>
      <c r="AF225" s="902"/>
      <c r="AG225" s="902"/>
      <c r="AH225" s="902"/>
      <c r="AI225" s="902"/>
      <c r="AJ225" s="902"/>
      <c r="AK225" s="902"/>
      <c r="AL225" s="902"/>
      <c r="AM225" s="902"/>
      <c r="AN225" s="902"/>
      <c r="AO225" s="902"/>
      <c r="AP225" s="902"/>
      <c r="AQ225" s="902"/>
      <c r="AR225" s="902"/>
      <c r="AS225" s="902"/>
      <c r="AT225" s="902"/>
      <c r="AU225" s="902"/>
      <c r="AV225" s="902"/>
      <c r="AW225" s="902"/>
      <c r="AX225" s="902"/>
      <c r="AY225" s="902"/>
      <c r="AZ225" s="902"/>
      <c r="BA225" s="903"/>
    </row>
    <row r="226" spans="2:53" ht="24.75" customHeight="1" x14ac:dyDescent="0.25">
      <c r="B226" s="109"/>
      <c r="BA226" s="110"/>
    </row>
    <row r="227" spans="2:53" ht="24.75" customHeight="1" x14ac:dyDescent="0.25">
      <c r="B227" s="109"/>
      <c r="BA227" s="110"/>
    </row>
    <row r="228" spans="2:53" ht="24.75" customHeight="1" x14ac:dyDescent="0.25">
      <c r="B228" s="109"/>
      <c r="BA228" s="110"/>
    </row>
    <row r="229" spans="2:53" ht="24.75" customHeight="1" x14ac:dyDescent="0.25">
      <c r="B229" s="109"/>
      <c r="BA229" s="110"/>
    </row>
    <row r="230" spans="2:53" ht="24.75" customHeight="1" x14ac:dyDescent="0.25">
      <c r="B230" s="109"/>
      <c r="BA230" s="110"/>
    </row>
    <row r="231" spans="2:53" ht="24.75" customHeight="1" x14ac:dyDescent="0.25">
      <c r="B231" s="109"/>
      <c r="BA231" s="110"/>
    </row>
    <row r="232" spans="2:53" ht="24.75" customHeight="1" x14ac:dyDescent="0.25">
      <c r="B232" s="109"/>
      <c r="BA232" s="110"/>
    </row>
    <row r="233" spans="2:53" ht="24.75" customHeight="1" x14ac:dyDescent="0.25">
      <c r="B233" s="109"/>
      <c r="BA233" s="110"/>
    </row>
    <row r="234" spans="2:53" ht="24.75" customHeight="1" x14ac:dyDescent="0.25">
      <c r="B234" s="109"/>
      <c r="BA234" s="110"/>
    </row>
    <row r="235" spans="2:53" ht="24.75" customHeight="1" x14ac:dyDescent="0.25">
      <c r="B235" s="109"/>
      <c r="BA235" s="110"/>
    </row>
    <row r="236" spans="2:53" ht="24.75" customHeight="1" x14ac:dyDescent="0.25">
      <c r="B236" s="109"/>
      <c r="BA236" s="110"/>
    </row>
  </sheetData>
  <mergeCells count="630">
    <mergeCell ref="L213:P213"/>
    <mergeCell ref="L214:P214"/>
    <mergeCell ref="L215:P215"/>
    <mergeCell ref="G213:K213"/>
    <mergeCell ref="G214:K214"/>
    <mergeCell ref="G215:K215"/>
    <mergeCell ref="B33:BA33"/>
    <mergeCell ref="B92:W92"/>
    <mergeCell ref="AB77:AE77"/>
    <mergeCell ref="X78:AA78"/>
    <mergeCell ref="X79:AA79"/>
    <mergeCell ref="B53:F53"/>
    <mergeCell ref="B65:D65"/>
    <mergeCell ref="B66:D66"/>
    <mergeCell ref="B67:D67"/>
    <mergeCell ref="E69:T69"/>
    <mergeCell ref="B58:J58"/>
    <mergeCell ref="K60:O60"/>
    <mergeCell ref="K61:O61"/>
    <mergeCell ref="B72:BA72"/>
    <mergeCell ref="E65:T65"/>
    <mergeCell ref="B54:F54"/>
    <mergeCell ref="B61:J61"/>
    <mergeCell ref="Q213:T213"/>
    <mergeCell ref="Q214:T214"/>
    <mergeCell ref="Q215:T215"/>
    <mergeCell ref="L210:P210"/>
    <mergeCell ref="K59:O59"/>
    <mergeCell ref="B59:J59"/>
    <mergeCell ref="U58:BA60"/>
    <mergeCell ref="B39:J39"/>
    <mergeCell ref="E67:T67"/>
    <mergeCell ref="E68:T68"/>
    <mergeCell ref="U65:BA69"/>
    <mergeCell ref="B103:W103"/>
    <mergeCell ref="B184:N184"/>
    <mergeCell ref="O184:Q184"/>
    <mergeCell ref="G150:N150"/>
    <mergeCell ref="G151:N151"/>
    <mergeCell ref="B168:K168"/>
    <mergeCell ref="U152:V152"/>
    <mergeCell ref="B169:K169"/>
    <mergeCell ref="S169:U169"/>
    <mergeCell ref="S166:U167"/>
    <mergeCell ref="X165:AI165"/>
    <mergeCell ref="L110:M110"/>
    <mergeCell ref="AH112:AL112"/>
    <mergeCell ref="N113:R113"/>
    <mergeCell ref="AF98:BA103"/>
    <mergeCell ref="AF184:BA186"/>
    <mergeCell ref="O185:Q185"/>
    <mergeCell ref="P192:S192"/>
    <mergeCell ref="T192:W192"/>
    <mergeCell ref="R184:AB184"/>
    <mergeCell ref="X178:AA178"/>
    <mergeCell ref="AM111:AQ111"/>
    <mergeCell ref="AW109:BA109"/>
    <mergeCell ref="AH109:AL109"/>
    <mergeCell ref="AW110:BA110"/>
    <mergeCell ref="AR109:AV109"/>
    <mergeCell ref="AC112:AG112"/>
    <mergeCell ref="X111:AB111"/>
    <mergeCell ref="AC111:AG111"/>
    <mergeCell ref="AH113:AL113"/>
    <mergeCell ref="AC113:AG113"/>
    <mergeCell ref="AM112:AQ112"/>
    <mergeCell ref="B133:P133"/>
    <mergeCell ref="B134:F134"/>
    <mergeCell ref="P61:BA61"/>
    <mergeCell ref="B68:D68"/>
    <mergeCell ref="E66:T66"/>
    <mergeCell ref="L169:O169"/>
    <mergeCell ref="L168:O168"/>
    <mergeCell ref="P168:R168"/>
    <mergeCell ref="S168:U168"/>
    <mergeCell ref="V168:W168"/>
    <mergeCell ref="X177:AA177"/>
    <mergeCell ref="V175:W176"/>
    <mergeCell ref="S175:U176"/>
    <mergeCell ref="V177:W177"/>
    <mergeCell ref="X169:AA169"/>
    <mergeCell ref="P166:R167"/>
    <mergeCell ref="V166:W167"/>
    <mergeCell ref="X168:AA168"/>
    <mergeCell ref="P169:R169"/>
    <mergeCell ref="B83:W83"/>
    <mergeCell ref="B84:W84"/>
    <mergeCell ref="AB90:AE90"/>
    <mergeCell ref="X90:AA90"/>
    <mergeCell ref="X81:AA81"/>
    <mergeCell ref="AB81:AE81"/>
    <mergeCell ref="B94:W94"/>
    <mergeCell ref="Q210:T210"/>
    <mergeCell ref="Q211:T211"/>
    <mergeCell ref="Q212:T212"/>
    <mergeCell ref="R185:AA185"/>
    <mergeCell ref="B186:M186"/>
    <mergeCell ref="B185:M185"/>
    <mergeCell ref="L208:P208"/>
    <mergeCell ref="G208:K208"/>
    <mergeCell ref="L209:P209"/>
    <mergeCell ref="G209:K209"/>
    <mergeCell ref="G210:K210"/>
    <mergeCell ref="G211:K211"/>
    <mergeCell ref="G212:K212"/>
    <mergeCell ref="L211:P211"/>
    <mergeCell ref="L212:P212"/>
    <mergeCell ref="B225:BA225"/>
    <mergeCell ref="AE199:AS199"/>
    <mergeCell ref="M200:O200"/>
    <mergeCell ref="P200:AD200"/>
    <mergeCell ref="AE200:AS200"/>
    <mergeCell ref="M201:O201"/>
    <mergeCell ref="P201:AD201"/>
    <mergeCell ref="AE201:AS201"/>
    <mergeCell ref="B199:L199"/>
    <mergeCell ref="B200:L200"/>
    <mergeCell ref="B201:L201"/>
    <mergeCell ref="B222:BA222"/>
    <mergeCell ref="B224:BA224"/>
    <mergeCell ref="M199:O199"/>
    <mergeCell ref="P199:AD199"/>
    <mergeCell ref="B218:BA218"/>
    <mergeCell ref="B223:BA223"/>
    <mergeCell ref="B221:BA221"/>
    <mergeCell ref="B220:BA220"/>
    <mergeCell ref="B219:BA219"/>
    <mergeCell ref="B204:P204"/>
    <mergeCell ref="B205:F205"/>
    <mergeCell ref="Q208:T208"/>
    <mergeCell ref="Q209:T209"/>
    <mergeCell ref="G43:K44"/>
    <mergeCell ref="X74:AA74"/>
    <mergeCell ref="AB73:AE73"/>
    <mergeCell ref="AB74:AE74"/>
    <mergeCell ref="X75:AA75"/>
    <mergeCell ref="B74:W74"/>
    <mergeCell ref="B75:W75"/>
    <mergeCell ref="AW117:BA117"/>
    <mergeCell ref="AM117:AQ117"/>
    <mergeCell ref="AC115:AG115"/>
    <mergeCell ref="AH115:AL115"/>
    <mergeCell ref="AC116:AG116"/>
    <mergeCell ref="AH116:AL116"/>
    <mergeCell ref="AM116:AQ116"/>
    <mergeCell ref="AM115:AQ115"/>
    <mergeCell ref="N107:AG107"/>
    <mergeCell ref="AR115:AV115"/>
    <mergeCell ref="AR116:AV116"/>
    <mergeCell ref="AW116:BA116"/>
    <mergeCell ref="AH117:AL117"/>
    <mergeCell ref="AR114:AV114"/>
    <mergeCell ref="AR117:AV117"/>
    <mergeCell ref="AW114:BA114"/>
    <mergeCell ref="AC114:AG114"/>
    <mergeCell ref="O1:AN4"/>
    <mergeCell ref="AG11:BA11"/>
    <mergeCell ref="AG12:BA12"/>
    <mergeCell ref="AG13:BA13"/>
    <mergeCell ref="AG14:BA14"/>
    <mergeCell ref="AG15:BA15"/>
    <mergeCell ref="AO1:BB4"/>
    <mergeCell ref="A1:N4"/>
    <mergeCell ref="B6:BA7"/>
    <mergeCell ref="B9:BA9"/>
    <mergeCell ref="B11:E11"/>
    <mergeCell ref="B12:E12"/>
    <mergeCell ref="AB11:AF11"/>
    <mergeCell ref="AB12:AF12"/>
    <mergeCell ref="B13:E13"/>
    <mergeCell ref="B15:E15"/>
    <mergeCell ref="AB13:AF13"/>
    <mergeCell ref="AB14:AF14"/>
    <mergeCell ref="AB15:AF15"/>
    <mergeCell ref="B14:E14"/>
    <mergeCell ref="AI31:BA31"/>
    <mergeCell ref="B17:BA18"/>
    <mergeCell ref="B27:D27"/>
    <mergeCell ref="W28:AB28"/>
    <mergeCell ref="E30:J30"/>
    <mergeCell ref="K29:P29"/>
    <mergeCell ref="Q29:V29"/>
    <mergeCell ref="B29:D29"/>
    <mergeCell ref="E29:J29"/>
    <mergeCell ref="B30:D30"/>
    <mergeCell ref="AC28:AH28"/>
    <mergeCell ref="E27:J27"/>
    <mergeCell ref="W30:AB30"/>
    <mergeCell ref="AC27:AH27"/>
    <mergeCell ref="W27:AB27"/>
    <mergeCell ref="Q27:V27"/>
    <mergeCell ref="K27:P27"/>
    <mergeCell ref="I22:O22"/>
    <mergeCell ref="I23:O23"/>
    <mergeCell ref="W29:AB29"/>
    <mergeCell ref="AI28:BA28"/>
    <mergeCell ref="E28:J28"/>
    <mergeCell ref="K28:P28"/>
    <mergeCell ref="Q28:V28"/>
    <mergeCell ref="Z39:AF39"/>
    <mergeCell ref="B36:J36"/>
    <mergeCell ref="B31:D31"/>
    <mergeCell ref="E31:J31"/>
    <mergeCell ref="B32:D32"/>
    <mergeCell ref="B37:J37"/>
    <mergeCell ref="B22:H23"/>
    <mergeCell ref="Q22:BA23"/>
    <mergeCell ref="W31:AB31"/>
    <mergeCell ref="K32:P32"/>
    <mergeCell ref="Q32:V32"/>
    <mergeCell ref="W32:AB32"/>
    <mergeCell ref="AI29:BA29"/>
    <mergeCell ref="AC30:AH30"/>
    <mergeCell ref="AI30:BA30"/>
    <mergeCell ref="Q31:V31"/>
    <mergeCell ref="B28:D28"/>
    <mergeCell ref="E32:J32"/>
    <mergeCell ref="Q30:V30"/>
    <mergeCell ref="K30:P30"/>
    <mergeCell ref="AC29:AH29"/>
    <mergeCell ref="AI27:BA27"/>
    <mergeCell ref="K31:P31"/>
    <mergeCell ref="AC31:AH31"/>
    <mergeCell ref="O36:R36"/>
    <mergeCell ref="S36:Y36"/>
    <mergeCell ref="Z36:AF36"/>
    <mergeCell ref="K37:N37"/>
    <mergeCell ref="O37:R37"/>
    <mergeCell ref="S37:Y37"/>
    <mergeCell ref="Z37:AF37"/>
    <mergeCell ref="K38:N38"/>
    <mergeCell ref="O38:R38"/>
    <mergeCell ref="Z38:AF38"/>
    <mergeCell ref="K36:N36"/>
    <mergeCell ref="S39:Y39"/>
    <mergeCell ref="S38:Y38"/>
    <mergeCell ref="B91:W91"/>
    <mergeCell ref="B88:W88"/>
    <mergeCell ref="B44:F44"/>
    <mergeCell ref="B38:J38"/>
    <mergeCell ref="G53:K54"/>
    <mergeCell ref="B60:J60"/>
    <mergeCell ref="AB84:AE84"/>
    <mergeCell ref="K39:N39"/>
    <mergeCell ref="O39:R39"/>
    <mergeCell ref="B69:D69"/>
    <mergeCell ref="L53:BA54"/>
    <mergeCell ref="L48:BA49"/>
    <mergeCell ref="AG36:BA39"/>
    <mergeCell ref="B48:F48"/>
    <mergeCell ref="G48:K48"/>
    <mergeCell ref="P60:T60"/>
    <mergeCell ref="P58:T58"/>
    <mergeCell ref="K58:O58"/>
    <mergeCell ref="B49:F49"/>
    <mergeCell ref="G49:K49"/>
    <mergeCell ref="P59:T59"/>
    <mergeCell ref="B43:F43"/>
    <mergeCell ref="U142:V142"/>
    <mergeCell ref="B114:E117"/>
    <mergeCell ref="S115:W115"/>
    <mergeCell ref="AF73:BA84"/>
    <mergeCell ref="X83:AA83"/>
    <mergeCell ref="AB83:AE83"/>
    <mergeCell ref="B80:W80"/>
    <mergeCell ref="B81:W81"/>
    <mergeCell ref="B82:W82"/>
    <mergeCell ref="X77:AA77"/>
    <mergeCell ref="B90:W90"/>
    <mergeCell ref="X93:AA93"/>
    <mergeCell ref="B76:W76"/>
    <mergeCell ref="B77:W77"/>
    <mergeCell ref="B89:W89"/>
    <mergeCell ref="X84:AA84"/>
    <mergeCell ref="X76:AA76"/>
    <mergeCell ref="AB79:AE79"/>
    <mergeCell ref="X73:AA73"/>
    <mergeCell ref="S109:W109"/>
    <mergeCell ref="AC110:AG110"/>
    <mergeCell ref="B98:W98"/>
    <mergeCell ref="L107:M109"/>
    <mergeCell ref="AB93:AE93"/>
    <mergeCell ref="Y137:AK137"/>
    <mergeCell ref="AB121:AI121"/>
    <mergeCell ref="S125:AA125"/>
    <mergeCell ref="AM114:AQ114"/>
    <mergeCell ref="AR113:AV113"/>
    <mergeCell ref="AR112:AV112"/>
    <mergeCell ref="N115:R115"/>
    <mergeCell ref="AJ121:AQ121"/>
    <mergeCell ref="N114:R114"/>
    <mergeCell ref="B137:P137"/>
    <mergeCell ref="V147:AA147"/>
    <mergeCell ref="V150:AA150"/>
    <mergeCell ref="B163:M163"/>
    <mergeCell ref="B158:I158"/>
    <mergeCell ref="G155:K156"/>
    <mergeCell ref="B110:E113"/>
    <mergeCell ref="F115:K115"/>
    <mergeCell ref="G143:K144"/>
    <mergeCell ref="B146:F146"/>
    <mergeCell ref="Q146:U146"/>
    <mergeCell ref="O147:P147"/>
    <mergeCell ref="N117:R117"/>
    <mergeCell ref="B138:P138"/>
    <mergeCell ref="B121:K121"/>
    <mergeCell ref="L121:R121"/>
    <mergeCell ref="G146:N146"/>
    <mergeCell ref="V149:AA149"/>
    <mergeCell ref="O148:P148"/>
    <mergeCell ref="Q137:X137"/>
    <mergeCell ref="Y139:AK139"/>
    <mergeCell ref="L124:R124"/>
    <mergeCell ref="L122:R122"/>
    <mergeCell ref="B128:P128"/>
    <mergeCell ref="G134:K135"/>
    <mergeCell ref="B166:K167"/>
    <mergeCell ref="X166:AI166"/>
    <mergeCell ref="X167:AA167"/>
    <mergeCell ref="AB167:AC167"/>
    <mergeCell ref="AD167:AE167"/>
    <mergeCell ref="AF167:AG167"/>
    <mergeCell ref="AF168:AG168"/>
    <mergeCell ref="AB169:AC169"/>
    <mergeCell ref="L166:O167"/>
    <mergeCell ref="B129:F129"/>
    <mergeCell ref="B124:K124"/>
    <mergeCell ref="B130:F130"/>
    <mergeCell ref="L125:R125"/>
    <mergeCell ref="N116:R116"/>
    <mergeCell ref="B155:F155"/>
    <mergeCell ref="B156:F156"/>
    <mergeCell ref="B135:F135"/>
    <mergeCell ref="B125:K125"/>
    <mergeCell ref="G129:K130"/>
    <mergeCell ref="L116:M116"/>
    <mergeCell ref="B123:K123"/>
    <mergeCell ref="L123:R123"/>
    <mergeCell ref="F110:K110"/>
    <mergeCell ref="F111:K111"/>
    <mergeCell ref="F112:K112"/>
    <mergeCell ref="F113:K113"/>
    <mergeCell ref="L111:M111"/>
    <mergeCell ref="L117:M117"/>
    <mergeCell ref="S112:W112"/>
    <mergeCell ref="S122:AA122"/>
    <mergeCell ref="B122:K122"/>
    <mergeCell ref="F116:K116"/>
    <mergeCell ref="F117:K117"/>
    <mergeCell ref="F114:K114"/>
    <mergeCell ref="L115:M115"/>
    <mergeCell ref="L112:M112"/>
    <mergeCell ref="L113:M113"/>
    <mergeCell ref="S113:W113"/>
    <mergeCell ref="N111:R111"/>
    <mergeCell ref="S111:W111"/>
    <mergeCell ref="S110:W110"/>
    <mergeCell ref="X110:AB110"/>
    <mergeCell ref="AH114:AL114"/>
    <mergeCell ref="AW115:BA115"/>
    <mergeCell ref="AR121:BA125"/>
    <mergeCell ref="AJ125:AQ125"/>
    <mergeCell ref="S123:AA123"/>
    <mergeCell ref="S124:AA124"/>
    <mergeCell ref="AJ123:AQ123"/>
    <mergeCell ref="AJ124:AQ124"/>
    <mergeCell ref="AJ122:AQ122"/>
    <mergeCell ref="AB124:AI124"/>
    <mergeCell ref="AB125:AI125"/>
    <mergeCell ref="X116:AB116"/>
    <mergeCell ref="X117:AB117"/>
    <mergeCell ref="AC117:AG117"/>
    <mergeCell ref="X115:AB115"/>
    <mergeCell ref="AB123:AI123"/>
    <mergeCell ref="AB122:AI122"/>
    <mergeCell ref="AH107:BA107"/>
    <mergeCell ref="AH108:AQ108"/>
    <mergeCell ref="AR110:AV110"/>
    <mergeCell ref="AB102:AE102"/>
    <mergeCell ref="X102:AA102"/>
    <mergeCell ref="X100:AA100"/>
    <mergeCell ref="X103:AA103"/>
    <mergeCell ref="AR108:BA108"/>
    <mergeCell ref="AW113:BA113"/>
    <mergeCell ref="AM113:AQ113"/>
    <mergeCell ref="AR111:AV111"/>
    <mergeCell ref="AH111:AL111"/>
    <mergeCell ref="AB103:AE103"/>
    <mergeCell ref="X109:AB109"/>
    <mergeCell ref="AC109:AG109"/>
    <mergeCell ref="AM109:AQ109"/>
    <mergeCell ref="AH110:AL110"/>
    <mergeCell ref="AM110:AQ110"/>
    <mergeCell ref="S121:AA121"/>
    <mergeCell ref="S117:W117"/>
    <mergeCell ref="S116:W116"/>
    <mergeCell ref="AB88:AE88"/>
    <mergeCell ref="X92:AA92"/>
    <mergeCell ref="AB89:AE89"/>
    <mergeCell ref="X89:AA89"/>
    <mergeCell ref="X101:AA101"/>
    <mergeCell ref="X91:AA91"/>
    <mergeCell ref="AB91:AE91"/>
    <mergeCell ref="X88:AA88"/>
    <mergeCell ref="AB101:AE101"/>
    <mergeCell ref="X98:AA98"/>
    <mergeCell ref="AB98:AE98"/>
    <mergeCell ref="B101:W101"/>
    <mergeCell ref="B100:W100"/>
    <mergeCell ref="B99:W99"/>
    <mergeCell ref="AB94:AE94"/>
    <mergeCell ref="X94:AA94"/>
    <mergeCell ref="B97:BA97"/>
    <mergeCell ref="B107:E109"/>
    <mergeCell ref="F107:K109"/>
    <mergeCell ref="AF88:BA94"/>
    <mergeCell ref="AC32:AH32"/>
    <mergeCell ref="AI32:BA32"/>
    <mergeCell ref="B78:W78"/>
    <mergeCell ref="B79:W79"/>
    <mergeCell ref="X82:AA82"/>
    <mergeCell ref="X80:AA80"/>
    <mergeCell ref="B73:W73"/>
    <mergeCell ref="X114:AB114"/>
    <mergeCell ref="B93:W93"/>
    <mergeCell ref="AB100:AE100"/>
    <mergeCell ref="B102:W102"/>
    <mergeCell ref="S114:W114"/>
    <mergeCell ref="AB75:AE75"/>
    <mergeCell ref="AB76:AE76"/>
    <mergeCell ref="AB78:AE78"/>
    <mergeCell ref="AB82:AE82"/>
    <mergeCell ref="AB80:AE80"/>
    <mergeCell ref="X99:AA99"/>
    <mergeCell ref="AB99:AE99"/>
    <mergeCell ref="N108:W108"/>
    <mergeCell ref="N112:R112"/>
    <mergeCell ref="L114:M114"/>
    <mergeCell ref="N110:R110"/>
    <mergeCell ref="X108:AG108"/>
    <mergeCell ref="N109:R109"/>
    <mergeCell ref="AB92:AE92"/>
    <mergeCell ref="B143:F143"/>
    <mergeCell ref="B144:F144"/>
    <mergeCell ref="V146:AA146"/>
    <mergeCell ref="V151:AA151"/>
    <mergeCell ref="O146:P146"/>
    <mergeCell ref="Y138:AK138"/>
    <mergeCell ref="B139:P139"/>
    <mergeCell ref="U140:V140"/>
    <mergeCell ref="O149:P149"/>
    <mergeCell ref="AB146:BA151"/>
    <mergeCell ref="Q138:X138"/>
    <mergeCell ref="O150:P150"/>
    <mergeCell ref="G147:N147"/>
    <mergeCell ref="G148:N148"/>
    <mergeCell ref="G149:N149"/>
    <mergeCell ref="O151:P151"/>
    <mergeCell ref="AL137:BA139"/>
    <mergeCell ref="Q139:X139"/>
    <mergeCell ref="AW112:BA112"/>
    <mergeCell ref="AW111:BA111"/>
    <mergeCell ref="X113:AB113"/>
    <mergeCell ref="X112:AB112"/>
    <mergeCell ref="AA158:BA162"/>
    <mergeCell ref="B180:W180"/>
    <mergeCell ref="X180:AA180"/>
    <mergeCell ref="V178:W178"/>
    <mergeCell ref="B175:K176"/>
    <mergeCell ref="B177:K177"/>
    <mergeCell ref="L177:O177"/>
    <mergeCell ref="P177:R177"/>
    <mergeCell ref="B179:K179"/>
    <mergeCell ref="B171:W171"/>
    <mergeCell ref="B178:K178"/>
    <mergeCell ref="L178:O178"/>
    <mergeCell ref="P178:R178"/>
    <mergeCell ref="S178:U178"/>
    <mergeCell ref="AH167:AI167"/>
    <mergeCell ref="B170:K170"/>
    <mergeCell ref="S170:U170"/>
    <mergeCell ref="V170:W170"/>
    <mergeCell ref="X170:AA170"/>
    <mergeCell ref="AP166:AV167"/>
    <mergeCell ref="AJ166:AO167"/>
    <mergeCell ref="V169:W169"/>
    <mergeCell ref="L170:O170"/>
    <mergeCell ref="P170:R170"/>
    <mergeCell ref="AC185:AE185"/>
    <mergeCell ref="AE198:AS198"/>
    <mergeCell ref="B191:H191"/>
    <mergeCell ref="AJ168:AO168"/>
    <mergeCell ref="AJ169:AO169"/>
    <mergeCell ref="AJ170:AO170"/>
    <mergeCell ref="AJ175:AO176"/>
    <mergeCell ref="AJ177:AO177"/>
    <mergeCell ref="AP168:AV168"/>
    <mergeCell ref="AP169:AV169"/>
    <mergeCell ref="AP170:AV170"/>
    <mergeCell ref="AH168:AI168"/>
    <mergeCell ref="AH169:AI169"/>
    <mergeCell ref="AH170:AI170"/>
    <mergeCell ref="AP178:AV178"/>
    <mergeCell ref="AH180:AV180"/>
    <mergeCell ref="AC184:AE184"/>
    <mergeCell ref="B192:H192"/>
    <mergeCell ref="M197:O197"/>
    <mergeCell ref="P197:AD197"/>
    <mergeCell ref="M198:O198"/>
    <mergeCell ref="P198:AD198"/>
    <mergeCell ref="B193:H193"/>
    <mergeCell ref="B198:L198"/>
    <mergeCell ref="B208:F208"/>
    <mergeCell ref="G205:K206"/>
    <mergeCell ref="B206:F206"/>
    <mergeCell ref="B197:L197"/>
    <mergeCell ref="L191:O191"/>
    <mergeCell ref="P191:S191"/>
    <mergeCell ref="T191:W191"/>
    <mergeCell ref="L192:O192"/>
    <mergeCell ref="I190:K190"/>
    <mergeCell ref="I193:K193"/>
    <mergeCell ref="L193:O193"/>
    <mergeCell ref="P193:S193"/>
    <mergeCell ref="T193:W193"/>
    <mergeCell ref="L190:W190"/>
    <mergeCell ref="B190:H190"/>
    <mergeCell ref="I191:K191"/>
    <mergeCell ref="I192:K192"/>
    <mergeCell ref="X171:AA171"/>
    <mergeCell ref="L179:O179"/>
    <mergeCell ref="U172:V172"/>
    <mergeCell ref="L175:O176"/>
    <mergeCell ref="P175:R176"/>
    <mergeCell ref="P179:R179"/>
    <mergeCell ref="S179:U179"/>
    <mergeCell ref="V179:W179"/>
    <mergeCell ref="X179:AA179"/>
    <mergeCell ref="S177:U177"/>
    <mergeCell ref="X175:AI175"/>
    <mergeCell ref="AB177:AC177"/>
    <mergeCell ref="AD177:AE177"/>
    <mergeCell ref="AF177:AG177"/>
    <mergeCell ref="AH177:AI177"/>
    <mergeCell ref="AH171:AV171"/>
    <mergeCell ref="AB180:AC180"/>
    <mergeCell ref="AD176:AE176"/>
    <mergeCell ref="AF176:AG176"/>
    <mergeCell ref="AH176:AI176"/>
    <mergeCell ref="X190:BA193"/>
    <mergeCell ref="AT197:BA201"/>
    <mergeCell ref="AB179:AC179"/>
    <mergeCell ref="AD179:AE179"/>
    <mergeCell ref="AF179:AG179"/>
    <mergeCell ref="AH179:AI179"/>
    <mergeCell ref="AJ179:AO179"/>
    <mergeCell ref="AP179:AV179"/>
    <mergeCell ref="AP175:AV176"/>
    <mergeCell ref="X176:AA176"/>
    <mergeCell ref="AB176:AC176"/>
    <mergeCell ref="AP177:AV177"/>
    <mergeCell ref="AB178:AC178"/>
    <mergeCell ref="AD178:AE178"/>
    <mergeCell ref="AF178:AG178"/>
    <mergeCell ref="AH178:AI178"/>
    <mergeCell ref="AJ178:AO178"/>
    <mergeCell ref="AD180:AE180"/>
    <mergeCell ref="AF180:AG180"/>
    <mergeCell ref="AE197:AS197"/>
    <mergeCell ref="AB168:AC168"/>
    <mergeCell ref="AD168:AE168"/>
    <mergeCell ref="AD169:AE169"/>
    <mergeCell ref="AF169:AG169"/>
    <mergeCell ref="AB170:AC170"/>
    <mergeCell ref="AD170:AE170"/>
    <mergeCell ref="AF170:AG170"/>
    <mergeCell ref="AB171:AC171"/>
    <mergeCell ref="AD171:AE171"/>
    <mergeCell ref="AF171:AG171"/>
    <mergeCell ref="B147:D147"/>
    <mergeCell ref="E147:F147"/>
    <mergeCell ref="E148:F148"/>
    <mergeCell ref="E149:F149"/>
    <mergeCell ref="E150:F150"/>
    <mergeCell ref="E151:F151"/>
    <mergeCell ref="Q147:S147"/>
    <mergeCell ref="T147:U147"/>
    <mergeCell ref="T148:U148"/>
    <mergeCell ref="T149:U149"/>
    <mergeCell ref="T150:U150"/>
    <mergeCell ref="T151:U151"/>
    <mergeCell ref="B148:D148"/>
    <mergeCell ref="B159:G159"/>
    <mergeCell ref="B160:G160"/>
    <mergeCell ref="B161:G161"/>
    <mergeCell ref="B162:G162"/>
    <mergeCell ref="H159:I159"/>
    <mergeCell ref="H160:I160"/>
    <mergeCell ref="H161:I161"/>
    <mergeCell ref="H162:I162"/>
    <mergeCell ref="J158:T158"/>
    <mergeCell ref="U158:Z158"/>
    <mergeCell ref="U154:V154"/>
    <mergeCell ref="V148:AA148"/>
    <mergeCell ref="Y159:Z159"/>
    <mergeCell ref="Y160:Z160"/>
    <mergeCell ref="Y161:Z161"/>
    <mergeCell ref="Y162:Z162"/>
    <mergeCell ref="J159:T159"/>
    <mergeCell ref="J160:T160"/>
    <mergeCell ref="J161:T161"/>
    <mergeCell ref="J162:T162"/>
    <mergeCell ref="U159:X159"/>
    <mergeCell ref="U160:X160"/>
    <mergeCell ref="U161:X161"/>
    <mergeCell ref="U162:X162"/>
    <mergeCell ref="B209:D209"/>
    <mergeCell ref="B210:D210"/>
    <mergeCell ref="B211:D211"/>
    <mergeCell ref="B212:D212"/>
    <mergeCell ref="B213:D213"/>
    <mergeCell ref="B214:D214"/>
    <mergeCell ref="B215:D215"/>
    <mergeCell ref="E209:F209"/>
    <mergeCell ref="E210:F210"/>
    <mergeCell ref="E211:F211"/>
    <mergeCell ref="E212:F212"/>
    <mergeCell ref="E213:F213"/>
    <mergeCell ref="E214:F214"/>
    <mergeCell ref="E215:F215"/>
  </mergeCells>
  <printOptions horizontalCentered="1"/>
  <pageMargins left="0" right="0" top="0" bottom="0" header="0" footer="0"/>
  <pageSetup paperSize="9" scale="36" orientation="portrait" r:id="rId1"/>
  <headerFooter>
    <oddFooter xml:space="preserve">&amp;R
</oddFooter>
  </headerFooter>
  <rowBreaks count="3" manualBreakCount="3">
    <brk id="80" max="53" man="1"/>
    <brk id="237" max="53" man="1"/>
    <brk id="256" max="5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Lista!$A$3:$A$7</xm:f>
          </x14:formula1>
          <xm:sqref>J23:O23 I22:O22</xm:sqref>
        </x14:dataValidation>
        <x14:dataValidation type="list" allowBlank="1" showInputMessage="1" showErrorMessage="1">
          <x14:formula1>
            <xm:f>Lista!$B$3:$B$7</xm:f>
          </x14:formula1>
          <xm:sqref>B147:B151 C149:D151</xm:sqref>
        </x14:dataValidation>
        <x14:dataValidation type="list" allowBlank="1" showInputMessage="1" showErrorMessage="1">
          <x14:formula1>
            <xm:f>Lista!$C$3:$C$6</xm:f>
          </x14:formula1>
          <xm:sqref>Q147:Q151 R148:S150</xm:sqref>
        </x14:dataValidation>
        <x14:dataValidation type="list" allowBlank="1" showInputMessage="1" showErrorMessage="1">
          <x14:formula1>
            <xm:f>Lista!$E$3:$E$5</xm:f>
          </x14:formula1>
          <xm:sqref>R185:AB185 U159:U161 W162</xm:sqref>
        </x14:dataValidation>
        <x14:dataValidation type="list" allowBlank="1" showInputMessage="1" showErrorMessage="1">
          <x14:formula1>
            <xm:f>Lista!$D$3:$D$6</xm:f>
          </x14:formula1>
          <xm:sqref>B159:B162 C160:G162</xm:sqref>
        </x14:dataValidation>
        <x14:dataValidation type="list" allowBlank="1" showInputMessage="1" showErrorMessage="1">
          <x14:formula1>
            <xm:f>Lista!$F$3:$F$13</xm:f>
          </x14:formula1>
          <xm:sqref>B185:M185</xm:sqref>
        </x14:dataValidation>
        <x14:dataValidation type="list" allowBlank="1" showInputMessage="1" showErrorMessage="1">
          <x14:formula1>
            <xm:f>Lista!$G$3:$G$9</xm:f>
          </x14:formula1>
          <xm:sqref>B209:B215 C210:D215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85"/>
  <sheetViews>
    <sheetView showGridLines="0" view="pageBreakPreview" topLeftCell="A46" zoomScale="85" zoomScaleNormal="55" zoomScaleSheetLayoutView="85" zoomScalePageLayoutView="25" workbookViewId="0">
      <selection activeCell="AA73" sqref="AA73"/>
    </sheetView>
  </sheetViews>
  <sheetFormatPr baseColWidth="10" defaultColWidth="11.5703125" defaultRowHeight="24.75" customHeight="1" x14ac:dyDescent="0.25"/>
  <cols>
    <col min="1" max="14" width="4.140625" style="1" customWidth="1"/>
    <col min="15" max="15" width="4.5703125" style="1" customWidth="1"/>
    <col min="16" max="16" width="5.42578125" style="1" customWidth="1"/>
    <col min="17" max="17" width="5.28515625" style="1" customWidth="1"/>
    <col min="18" max="19" width="4.140625" style="1" customWidth="1"/>
    <col min="20" max="20" width="5.5703125" style="1" customWidth="1"/>
    <col min="21" max="60" width="4.140625" style="1" customWidth="1"/>
    <col min="61" max="140" width="4.42578125" style="1" customWidth="1"/>
    <col min="141" max="229" width="11.5703125" style="1"/>
    <col min="230" max="230" width="2" style="1" customWidth="1"/>
    <col min="231" max="238" width="11.5703125" style="1"/>
    <col min="239" max="239" width="12.85546875" style="1" customWidth="1"/>
    <col min="240" max="240" width="12.7109375" style="1" customWidth="1"/>
    <col min="241" max="243" width="11.5703125" style="1"/>
    <col min="244" max="244" width="1.85546875" style="1" customWidth="1"/>
    <col min="245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16.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14.25" customHeight="1" thickBot="1" x14ac:dyDescent="0.3">
      <c r="A4" s="868"/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867"/>
      <c r="O4" s="997"/>
      <c r="P4" s="998"/>
      <c r="Q4" s="998"/>
      <c r="R4" s="998"/>
      <c r="S4" s="998"/>
      <c r="T4" s="998"/>
      <c r="U4" s="998"/>
      <c r="V4" s="998"/>
      <c r="W4" s="998"/>
      <c r="X4" s="998"/>
      <c r="Y4" s="998"/>
      <c r="Z4" s="998"/>
      <c r="AA4" s="998"/>
      <c r="AB4" s="998"/>
      <c r="AC4" s="998"/>
      <c r="AD4" s="998"/>
      <c r="AE4" s="998"/>
      <c r="AF4" s="998"/>
      <c r="AG4" s="998"/>
      <c r="AH4" s="998"/>
      <c r="AI4" s="998"/>
      <c r="AJ4" s="998"/>
      <c r="AK4" s="998"/>
      <c r="AL4" s="998"/>
      <c r="AM4" s="998"/>
      <c r="AN4" s="999"/>
      <c r="AO4" s="614"/>
      <c r="AP4" s="615"/>
      <c r="AQ4" s="615"/>
      <c r="AR4" s="615"/>
      <c r="AS4" s="615"/>
      <c r="AT4" s="615"/>
      <c r="AU4" s="615"/>
      <c r="AV4" s="615"/>
      <c r="AW4" s="615"/>
      <c r="AX4" s="615"/>
      <c r="AY4" s="615"/>
      <c r="AZ4" s="615"/>
      <c r="BA4" s="615"/>
      <c r="BB4" s="863"/>
    </row>
    <row r="5" spans="1:54" ht="24.75" customHeight="1" x14ac:dyDescent="0.25">
      <c r="B5" s="833" t="s">
        <v>464</v>
      </c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0"/>
      <c r="AH5" s="1000"/>
      <c r="AI5" s="1000"/>
      <c r="AJ5" s="1000"/>
      <c r="AK5" s="1000"/>
      <c r="AL5" s="1000"/>
      <c r="AM5" s="1000"/>
      <c r="AN5" s="1000"/>
      <c r="AO5" s="1000"/>
      <c r="AP5" s="1000"/>
      <c r="AQ5" s="1000"/>
      <c r="AR5" s="1000"/>
      <c r="AS5" s="1000"/>
      <c r="AT5" s="1000"/>
      <c r="AU5" s="1000"/>
      <c r="AV5" s="1000"/>
      <c r="AW5" s="1000"/>
      <c r="AX5" s="1000"/>
      <c r="AY5" s="1000"/>
      <c r="AZ5" s="1000"/>
      <c r="BA5" s="1001"/>
    </row>
    <row r="6" spans="1:54" ht="10.5" customHeight="1" x14ac:dyDescent="0.25">
      <c r="B6" s="1002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1003"/>
      <c r="AJ6" s="1003"/>
      <c r="AK6" s="1003"/>
      <c r="AL6" s="1003"/>
      <c r="AM6" s="1003"/>
      <c r="AN6" s="1003"/>
      <c r="AO6" s="1003"/>
      <c r="AP6" s="1003"/>
      <c r="AQ6" s="1003"/>
      <c r="AR6" s="1003"/>
      <c r="AS6" s="1003"/>
      <c r="AT6" s="1003"/>
      <c r="AU6" s="1003"/>
      <c r="AV6" s="1003"/>
      <c r="AW6" s="1003"/>
      <c r="AX6" s="1003"/>
      <c r="AY6" s="1003"/>
      <c r="AZ6" s="1003"/>
      <c r="BA6" s="1004"/>
    </row>
    <row r="7" spans="1:54" ht="24.75" customHeight="1" thickBot="1" x14ac:dyDescent="0.35">
      <c r="B7" s="109"/>
      <c r="BA7" s="110"/>
    </row>
    <row r="8" spans="1:54" ht="24.75" customHeight="1" thickBot="1" x14ac:dyDescent="0.3">
      <c r="B8" s="200" t="s">
        <v>344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2"/>
    </row>
    <row r="9" spans="1:54" ht="24.75" customHeight="1" thickBot="1" x14ac:dyDescent="0.35">
      <c r="B9" s="111"/>
      <c r="C9" s="4"/>
      <c r="D9" s="4"/>
      <c r="E9" s="4"/>
      <c r="F9" s="4"/>
      <c r="G9" s="4"/>
      <c r="H9" s="4"/>
      <c r="I9" s="4"/>
      <c r="J9" s="4"/>
      <c r="K9" s="4"/>
      <c r="BA9" s="110"/>
    </row>
    <row r="10" spans="1:54" ht="24.75" customHeight="1" thickBot="1" x14ac:dyDescent="0.3">
      <c r="B10" s="820" t="s">
        <v>1</v>
      </c>
      <c r="C10" s="821"/>
      <c r="D10" s="821"/>
      <c r="E10" s="821"/>
      <c r="F10" s="821"/>
      <c r="G10" s="821"/>
      <c r="H10" s="822"/>
      <c r="I10" s="839" t="s">
        <v>309</v>
      </c>
      <c r="J10" s="840"/>
      <c r="K10" s="840"/>
      <c r="L10" s="840"/>
      <c r="M10" s="840"/>
      <c r="N10" s="840"/>
      <c r="O10" s="841"/>
      <c r="P10" s="561">
        <v>2000</v>
      </c>
      <c r="Q10" s="826"/>
      <c r="R10" s="827"/>
      <c r="S10" s="827"/>
      <c r="T10" s="827"/>
      <c r="U10" s="827"/>
      <c r="V10" s="827"/>
      <c r="W10" s="827"/>
      <c r="X10" s="827"/>
      <c r="Y10" s="827"/>
      <c r="Z10" s="827"/>
      <c r="AA10" s="827"/>
      <c r="AB10" s="827"/>
      <c r="AC10" s="827"/>
      <c r="AD10" s="827"/>
      <c r="AE10" s="827"/>
      <c r="AF10" s="827"/>
      <c r="AG10" s="827"/>
      <c r="AH10" s="827"/>
      <c r="AI10" s="827"/>
      <c r="AJ10" s="827"/>
      <c r="AK10" s="827"/>
      <c r="AL10" s="827"/>
      <c r="AM10" s="827"/>
      <c r="AN10" s="827"/>
      <c r="AO10" s="827"/>
      <c r="AP10" s="827"/>
      <c r="AQ10" s="827"/>
      <c r="AR10" s="827"/>
      <c r="AS10" s="827"/>
      <c r="AT10" s="827"/>
      <c r="AU10" s="827"/>
      <c r="AV10" s="827"/>
      <c r="AW10" s="827"/>
      <c r="AX10" s="827"/>
      <c r="AY10" s="827"/>
      <c r="AZ10" s="827"/>
      <c r="BA10" s="828"/>
    </row>
    <row r="11" spans="1:54" ht="24.75" customHeight="1" thickBot="1" x14ac:dyDescent="0.3">
      <c r="B11" s="823"/>
      <c r="C11" s="824"/>
      <c r="D11" s="824"/>
      <c r="E11" s="824"/>
      <c r="F11" s="824"/>
      <c r="G11" s="824"/>
      <c r="H11" s="825"/>
      <c r="I11" s="839" t="s">
        <v>422</v>
      </c>
      <c r="J11" s="840"/>
      <c r="K11" s="840"/>
      <c r="L11" s="840"/>
      <c r="M11" s="840"/>
      <c r="N11" s="840"/>
      <c r="O11" s="841"/>
      <c r="P11" s="561">
        <f>P10+1</f>
        <v>2001</v>
      </c>
      <c r="Q11" s="829"/>
      <c r="R11" s="830"/>
      <c r="S11" s="830"/>
      <c r="T11" s="830"/>
      <c r="U11" s="830"/>
      <c r="V11" s="830"/>
      <c r="W11" s="830"/>
      <c r="X11" s="830"/>
      <c r="Y11" s="830"/>
      <c r="Z11" s="830"/>
      <c r="AA11" s="830"/>
      <c r="AB11" s="830"/>
      <c r="AC11" s="830"/>
      <c r="AD11" s="830"/>
      <c r="AE11" s="830"/>
      <c r="AF11" s="830"/>
      <c r="AG11" s="830"/>
      <c r="AH11" s="830"/>
      <c r="AI11" s="830"/>
      <c r="AJ11" s="830"/>
      <c r="AK11" s="830"/>
      <c r="AL11" s="830"/>
      <c r="AM11" s="830"/>
      <c r="AN11" s="830"/>
      <c r="AO11" s="830"/>
      <c r="AP11" s="830"/>
      <c r="AQ11" s="830"/>
      <c r="AR11" s="830"/>
      <c r="AS11" s="830"/>
      <c r="AT11" s="830"/>
      <c r="AU11" s="830"/>
      <c r="AV11" s="830"/>
      <c r="AW11" s="830"/>
      <c r="AX11" s="830"/>
      <c r="AY11" s="830"/>
      <c r="AZ11" s="830"/>
      <c r="BA11" s="831"/>
    </row>
    <row r="12" spans="1:54" ht="24.75" customHeight="1" thickBot="1" x14ac:dyDescent="0.35">
      <c r="B12" s="157"/>
      <c r="C12" s="158"/>
      <c r="D12" s="158"/>
      <c r="E12" s="158"/>
      <c r="F12" s="158"/>
      <c r="G12" s="158"/>
      <c r="H12" s="158"/>
      <c r="I12" s="158"/>
      <c r="J12" s="158"/>
      <c r="K12" s="158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3"/>
    </row>
    <row r="13" spans="1:54" ht="24.75" customHeight="1" thickBot="1" x14ac:dyDescent="0.3">
      <c r="B13" s="200" t="s">
        <v>465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2"/>
    </row>
    <row r="14" spans="1:54" ht="24.75" customHeight="1" thickBot="1" x14ac:dyDescent="0.35">
      <c r="B14" s="157"/>
      <c r="C14" s="158"/>
      <c r="D14" s="158"/>
      <c r="E14" s="158"/>
      <c r="F14" s="158"/>
      <c r="G14" s="158"/>
      <c r="H14" s="158"/>
      <c r="I14" s="158"/>
      <c r="J14" s="158"/>
      <c r="K14" s="158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3"/>
    </row>
    <row r="15" spans="1:54" ht="30" customHeight="1" thickBot="1" x14ac:dyDescent="0.3">
      <c r="B15" s="1005" t="s">
        <v>9</v>
      </c>
      <c r="C15" s="1006"/>
      <c r="D15" s="1006"/>
      <c r="E15" s="1006" t="s">
        <v>227</v>
      </c>
      <c r="F15" s="1006"/>
      <c r="G15" s="1006"/>
      <c r="H15" s="1006"/>
      <c r="I15" s="1006"/>
      <c r="J15" s="1006"/>
      <c r="K15" s="1006" t="s">
        <v>199</v>
      </c>
      <c r="L15" s="1006"/>
      <c r="M15" s="1006"/>
      <c r="N15" s="1006"/>
      <c r="O15" s="1006"/>
      <c r="P15" s="1006"/>
      <c r="Q15" s="1006" t="s">
        <v>226</v>
      </c>
      <c r="R15" s="1006"/>
      <c r="S15" s="1006"/>
      <c r="T15" s="1006"/>
      <c r="U15" s="1006"/>
      <c r="V15" s="1006"/>
      <c r="W15" s="1006" t="s">
        <v>200</v>
      </c>
      <c r="X15" s="1006"/>
      <c r="Y15" s="1006"/>
      <c r="Z15" s="1006"/>
      <c r="AA15" s="1006"/>
      <c r="AB15" s="1006"/>
      <c r="AC15" s="1006" t="s">
        <v>201</v>
      </c>
      <c r="AD15" s="1006"/>
      <c r="AE15" s="1006"/>
      <c r="AF15" s="1006"/>
      <c r="AG15" s="1006"/>
      <c r="AH15" s="1006"/>
      <c r="AI15" s="1006" t="s">
        <v>96</v>
      </c>
      <c r="AJ15" s="1006"/>
      <c r="AK15" s="1006"/>
      <c r="AL15" s="1006"/>
      <c r="AM15" s="1006"/>
      <c r="AN15" s="1006"/>
      <c r="AO15" s="1006"/>
      <c r="AP15" s="1006"/>
      <c r="AQ15" s="1006"/>
      <c r="AR15" s="1006"/>
      <c r="AS15" s="1006"/>
      <c r="AT15" s="1006"/>
      <c r="AU15" s="1006"/>
      <c r="AV15" s="1006"/>
      <c r="AW15" s="1006"/>
      <c r="AX15" s="1006"/>
      <c r="AY15" s="1006"/>
      <c r="AZ15" s="1006"/>
      <c r="BA15" s="1007"/>
    </row>
    <row r="16" spans="1:54" ht="30" customHeight="1" thickBot="1" x14ac:dyDescent="0.3">
      <c r="B16" s="982">
        <v>1</v>
      </c>
      <c r="C16" s="983"/>
      <c r="D16" s="983"/>
      <c r="E16" s="985">
        <v>200</v>
      </c>
      <c r="F16" s="986"/>
      <c r="G16" s="986"/>
      <c r="H16" s="986"/>
      <c r="I16" s="986"/>
      <c r="J16" s="987"/>
      <c r="K16" s="985">
        <f>E16+1</f>
        <v>201</v>
      </c>
      <c r="L16" s="986"/>
      <c r="M16" s="986"/>
      <c r="N16" s="986"/>
      <c r="O16" s="986"/>
      <c r="P16" s="987"/>
      <c r="Q16" s="985">
        <f>K16+1</f>
        <v>202</v>
      </c>
      <c r="R16" s="986"/>
      <c r="S16" s="986"/>
      <c r="T16" s="986"/>
      <c r="U16" s="986"/>
      <c r="V16" s="987"/>
      <c r="W16" s="985">
        <f>Q16+1</f>
        <v>203</v>
      </c>
      <c r="X16" s="986"/>
      <c r="Y16" s="986"/>
      <c r="Z16" s="986"/>
      <c r="AA16" s="986"/>
      <c r="AB16" s="987"/>
      <c r="AC16" s="985">
        <f>W16+1</f>
        <v>204</v>
      </c>
      <c r="AD16" s="986"/>
      <c r="AE16" s="986"/>
      <c r="AF16" s="986"/>
      <c r="AG16" s="986"/>
      <c r="AH16" s="987"/>
      <c r="AI16" s="1008"/>
      <c r="AJ16" s="1009"/>
      <c r="AK16" s="1009"/>
      <c r="AL16" s="1009"/>
      <c r="AM16" s="1009"/>
      <c r="AN16" s="1009"/>
      <c r="AO16" s="1009"/>
      <c r="AP16" s="1009"/>
      <c r="AQ16" s="1009"/>
      <c r="AR16" s="1009"/>
      <c r="AS16" s="1009"/>
      <c r="AT16" s="1009"/>
      <c r="AU16" s="1009"/>
      <c r="AV16" s="1009"/>
      <c r="AW16" s="1009"/>
      <c r="AX16" s="1009"/>
      <c r="AY16" s="1009"/>
      <c r="AZ16" s="1009"/>
      <c r="BA16" s="1010"/>
    </row>
    <row r="17" spans="2:53" ht="30" customHeight="1" thickBot="1" x14ac:dyDescent="0.3">
      <c r="B17" s="982">
        <v>2</v>
      </c>
      <c r="C17" s="983"/>
      <c r="D17" s="983"/>
      <c r="E17" s="985">
        <v>200</v>
      </c>
      <c r="F17" s="986"/>
      <c r="G17" s="986"/>
      <c r="H17" s="986"/>
      <c r="I17" s="986"/>
      <c r="J17" s="987"/>
      <c r="K17" s="985">
        <f t="shared" ref="K17:K20" si="0">E17+1</f>
        <v>201</v>
      </c>
      <c r="L17" s="986"/>
      <c r="M17" s="986"/>
      <c r="N17" s="986"/>
      <c r="O17" s="986"/>
      <c r="P17" s="987"/>
      <c r="Q17" s="985">
        <f t="shared" ref="Q17:Q20" si="1">K17+1</f>
        <v>202</v>
      </c>
      <c r="R17" s="986"/>
      <c r="S17" s="986"/>
      <c r="T17" s="986"/>
      <c r="U17" s="986"/>
      <c r="V17" s="987"/>
      <c r="W17" s="985">
        <f t="shared" ref="W17:W19" si="2">Q17+1</f>
        <v>203</v>
      </c>
      <c r="X17" s="986"/>
      <c r="Y17" s="986"/>
      <c r="Z17" s="986"/>
      <c r="AA17" s="986"/>
      <c r="AB17" s="987"/>
      <c r="AC17" s="985">
        <f t="shared" ref="AC17:AC20" si="3">W17+1</f>
        <v>204</v>
      </c>
      <c r="AD17" s="986"/>
      <c r="AE17" s="986"/>
      <c r="AF17" s="986"/>
      <c r="AG17" s="986"/>
      <c r="AH17" s="987"/>
      <c r="AI17" s="988"/>
      <c r="AJ17" s="988"/>
      <c r="AK17" s="988"/>
      <c r="AL17" s="988"/>
      <c r="AM17" s="988"/>
      <c r="AN17" s="988"/>
      <c r="AO17" s="988"/>
      <c r="AP17" s="988"/>
      <c r="AQ17" s="988"/>
      <c r="AR17" s="988"/>
      <c r="AS17" s="988"/>
      <c r="AT17" s="988"/>
      <c r="AU17" s="988"/>
      <c r="AV17" s="988"/>
      <c r="AW17" s="988"/>
      <c r="AX17" s="988"/>
      <c r="AY17" s="988"/>
      <c r="AZ17" s="988"/>
      <c r="BA17" s="989"/>
    </row>
    <row r="18" spans="2:53" ht="30" customHeight="1" thickBot="1" x14ac:dyDescent="0.3">
      <c r="B18" s="982">
        <v>3</v>
      </c>
      <c r="C18" s="983"/>
      <c r="D18" s="983"/>
      <c r="E18" s="985">
        <v>200</v>
      </c>
      <c r="F18" s="986"/>
      <c r="G18" s="986"/>
      <c r="H18" s="986"/>
      <c r="I18" s="986"/>
      <c r="J18" s="987"/>
      <c r="K18" s="985">
        <f t="shared" si="0"/>
        <v>201</v>
      </c>
      <c r="L18" s="986"/>
      <c r="M18" s="986"/>
      <c r="N18" s="986"/>
      <c r="O18" s="986"/>
      <c r="P18" s="987"/>
      <c r="Q18" s="985">
        <f t="shared" si="1"/>
        <v>202</v>
      </c>
      <c r="R18" s="986"/>
      <c r="S18" s="986"/>
      <c r="T18" s="986"/>
      <c r="U18" s="986"/>
      <c r="V18" s="987"/>
      <c r="W18" s="985">
        <f t="shared" si="2"/>
        <v>203</v>
      </c>
      <c r="X18" s="986"/>
      <c r="Y18" s="986"/>
      <c r="Z18" s="986"/>
      <c r="AA18" s="986"/>
      <c r="AB18" s="987"/>
      <c r="AC18" s="985">
        <f t="shared" si="3"/>
        <v>204</v>
      </c>
      <c r="AD18" s="986"/>
      <c r="AE18" s="986"/>
      <c r="AF18" s="986"/>
      <c r="AG18" s="986"/>
      <c r="AH18" s="987"/>
      <c r="AI18" s="988"/>
      <c r="AJ18" s="988"/>
      <c r="AK18" s="988"/>
      <c r="AL18" s="988"/>
      <c r="AM18" s="988"/>
      <c r="AN18" s="988"/>
      <c r="AO18" s="988"/>
      <c r="AP18" s="988"/>
      <c r="AQ18" s="988"/>
      <c r="AR18" s="988"/>
      <c r="AS18" s="988"/>
      <c r="AT18" s="988"/>
      <c r="AU18" s="988"/>
      <c r="AV18" s="988"/>
      <c r="AW18" s="988"/>
      <c r="AX18" s="988"/>
      <c r="AY18" s="988"/>
      <c r="AZ18" s="988"/>
      <c r="BA18" s="989"/>
    </row>
    <row r="19" spans="2:53" ht="30" customHeight="1" thickBot="1" x14ac:dyDescent="0.3">
      <c r="B19" s="982">
        <v>4</v>
      </c>
      <c r="C19" s="983"/>
      <c r="D19" s="983"/>
      <c r="E19" s="985">
        <v>200</v>
      </c>
      <c r="F19" s="986"/>
      <c r="G19" s="986"/>
      <c r="H19" s="986"/>
      <c r="I19" s="986"/>
      <c r="J19" s="987"/>
      <c r="K19" s="985">
        <f t="shared" si="0"/>
        <v>201</v>
      </c>
      <c r="L19" s="986"/>
      <c r="M19" s="986"/>
      <c r="N19" s="986"/>
      <c r="O19" s="986"/>
      <c r="P19" s="987"/>
      <c r="Q19" s="985">
        <f t="shared" si="1"/>
        <v>202</v>
      </c>
      <c r="R19" s="986"/>
      <c r="S19" s="986"/>
      <c r="T19" s="986"/>
      <c r="U19" s="986"/>
      <c r="V19" s="987"/>
      <c r="W19" s="985">
        <f t="shared" si="2"/>
        <v>203</v>
      </c>
      <c r="X19" s="986"/>
      <c r="Y19" s="986"/>
      <c r="Z19" s="986"/>
      <c r="AA19" s="986"/>
      <c r="AB19" s="987"/>
      <c r="AC19" s="985">
        <f t="shared" si="3"/>
        <v>204</v>
      </c>
      <c r="AD19" s="986"/>
      <c r="AE19" s="986"/>
      <c r="AF19" s="986"/>
      <c r="AG19" s="986"/>
      <c r="AH19" s="987"/>
      <c r="AI19" s="988"/>
      <c r="AJ19" s="988"/>
      <c r="AK19" s="988"/>
      <c r="AL19" s="988"/>
      <c r="AM19" s="988"/>
      <c r="AN19" s="988"/>
      <c r="AO19" s="988"/>
      <c r="AP19" s="988"/>
      <c r="AQ19" s="988"/>
      <c r="AR19" s="988"/>
      <c r="AS19" s="988"/>
      <c r="AT19" s="988"/>
      <c r="AU19" s="988"/>
      <c r="AV19" s="988"/>
      <c r="AW19" s="988"/>
      <c r="AX19" s="988"/>
      <c r="AY19" s="988"/>
      <c r="AZ19" s="988"/>
      <c r="BA19" s="989"/>
    </row>
    <row r="20" spans="2:53" ht="30" customHeight="1" thickBot="1" x14ac:dyDescent="0.3">
      <c r="B20" s="982">
        <v>5</v>
      </c>
      <c r="C20" s="983"/>
      <c r="D20" s="983"/>
      <c r="E20" s="985">
        <v>200</v>
      </c>
      <c r="F20" s="986"/>
      <c r="G20" s="986"/>
      <c r="H20" s="986"/>
      <c r="I20" s="986"/>
      <c r="J20" s="987"/>
      <c r="K20" s="985">
        <f t="shared" si="0"/>
        <v>201</v>
      </c>
      <c r="L20" s="986"/>
      <c r="M20" s="986"/>
      <c r="N20" s="986"/>
      <c r="O20" s="986"/>
      <c r="P20" s="987"/>
      <c r="Q20" s="985">
        <f t="shared" si="1"/>
        <v>202</v>
      </c>
      <c r="R20" s="986"/>
      <c r="S20" s="986"/>
      <c r="T20" s="986"/>
      <c r="U20" s="986"/>
      <c r="V20" s="987"/>
      <c r="W20" s="985">
        <f>Q20+1</f>
        <v>203</v>
      </c>
      <c r="X20" s="986"/>
      <c r="Y20" s="986"/>
      <c r="Z20" s="986"/>
      <c r="AA20" s="986"/>
      <c r="AB20" s="987"/>
      <c r="AC20" s="985">
        <f t="shared" si="3"/>
        <v>204</v>
      </c>
      <c r="AD20" s="986"/>
      <c r="AE20" s="986"/>
      <c r="AF20" s="986"/>
      <c r="AG20" s="986"/>
      <c r="AH20" s="987"/>
      <c r="AI20" s="988"/>
      <c r="AJ20" s="988"/>
      <c r="AK20" s="988"/>
      <c r="AL20" s="988"/>
      <c r="AM20" s="988"/>
      <c r="AN20" s="988"/>
      <c r="AO20" s="988"/>
      <c r="AP20" s="988"/>
      <c r="AQ20" s="988"/>
      <c r="AR20" s="988"/>
      <c r="AS20" s="988"/>
      <c r="AT20" s="988"/>
      <c r="AU20" s="988"/>
      <c r="AV20" s="988"/>
      <c r="AW20" s="988"/>
      <c r="AX20" s="988"/>
      <c r="AY20" s="988"/>
      <c r="AZ20" s="988"/>
      <c r="BA20" s="989"/>
    </row>
    <row r="21" spans="2:53" ht="24.75" customHeight="1" thickBot="1" x14ac:dyDescent="0.3">
      <c r="B21" s="414"/>
      <c r="C21" s="415"/>
      <c r="T21" s="415"/>
      <c r="U21" s="639"/>
      <c r="V21" s="639"/>
      <c r="W21" s="415"/>
      <c r="X21" s="415"/>
      <c r="Y21" s="415"/>
      <c r="Z21" s="415"/>
      <c r="AA21" s="415"/>
      <c r="AB21" s="415"/>
      <c r="AC21" s="415"/>
      <c r="AD21" s="415"/>
      <c r="AE21" s="415"/>
      <c r="BA21" s="110"/>
    </row>
    <row r="22" spans="2:53" ht="24.75" customHeight="1" thickBot="1" x14ac:dyDescent="0.3">
      <c r="B22" s="200" t="s">
        <v>466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2"/>
    </row>
    <row r="23" spans="2:53" ht="24.75" customHeight="1" thickBot="1" x14ac:dyDescent="0.3">
      <c r="B23" s="239"/>
      <c r="C23" s="326"/>
      <c r="D23" s="326"/>
      <c r="E23" s="326"/>
      <c r="F23" s="326"/>
      <c r="G23" s="326"/>
      <c r="H23" s="326"/>
      <c r="I23" s="326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  <c r="W23" s="441"/>
      <c r="X23" s="441"/>
      <c r="Y23" s="441"/>
      <c r="Z23" s="335"/>
      <c r="AA23" s="335"/>
      <c r="AB23" s="335"/>
      <c r="AC23" s="335"/>
      <c r="AD23" s="343"/>
      <c r="AE23" s="343"/>
      <c r="AF23" s="343"/>
      <c r="AG23" s="343"/>
      <c r="AH23" s="326"/>
      <c r="AI23" s="326"/>
      <c r="AJ23" s="326"/>
      <c r="AK23" s="326"/>
      <c r="AL23" s="326"/>
      <c r="AM23" s="326"/>
      <c r="AN23" s="326"/>
      <c r="AO23" s="326"/>
      <c r="AP23" s="326"/>
      <c r="AQ23" s="326"/>
      <c r="AR23" s="326"/>
      <c r="AS23" s="326"/>
      <c r="AT23" s="326"/>
      <c r="AU23" s="326"/>
      <c r="AV23" s="326"/>
      <c r="AW23" s="326"/>
      <c r="AX23" s="326"/>
      <c r="AY23" s="326"/>
      <c r="AZ23" s="326"/>
      <c r="BA23" s="327"/>
    </row>
    <row r="24" spans="2:53" ht="24.75" customHeight="1" thickBot="1" x14ac:dyDescent="0.3">
      <c r="B24" s="779" t="s">
        <v>6</v>
      </c>
      <c r="C24" s="779" t="e">
        <f>#REF!+1</f>
        <v>#REF!</v>
      </c>
      <c r="D24" s="779"/>
      <c r="E24" s="779"/>
      <c r="F24" s="779"/>
      <c r="G24" s="743">
        <f>P11+1</f>
        <v>2002</v>
      </c>
      <c r="H24" s="738"/>
      <c r="I24" s="738"/>
      <c r="J24" s="738"/>
      <c r="K24" s="739"/>
      <c r="L24" s="252"/>
      <c r="M24" s="151"/>
      <c r="N24" s="151"/>
      <c r="O24" s="151"/>
      <c r="P24" s="393" t="s">
        <v>367</v>
      </c>
      <c r="Q24" s="151"/>
      <c r="R24" s="151"/>
      <c r="S24" s="12"/>
      <c r="T24" s="151"/>
      <c r="U24" s="12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254"/>
    </row>
    <row r="25" spans="2:53" ht="24.75" customHeight="1" thickBot="1" x14ac:dyDescent="0.3">
      <c r="B25" s="779" t="s">
        <v>7</v>
      </c>
      <c r="C25" s="779" t="e">
        <f>C24+1</f>
        <v>#REF!</v>
      </c>
      <c r="D25" s="779"/>
      <c r="E25" s="779"/>
      <c r="F25" s="779"/>
      <c r="G25" s="759"/>
      <c r="H25" s="740"/>
      <c r="I25" s="740"/>
      <c r="J25" s="740"/>
      <c r="K25" s="741"/>
      <c r="L25" s="72"/>
      <c r="M25" s="73"/>
      <c r="N25" s="73"/>
      <c r="O25" s="73"/>
      <c r="P25" s="255" t="s">
        <v>368</v>
      </c>
      <c r="Q25" s="73"/>
      <c r="R25" s="73"/>
      <c r="S25" s="15"/>
      <c r="T25" s="73"/>
      <c r="U25" s="73"/>
      <c r="V25" s="73"/>
      <c r="W25" s="73"/>
      <c r="X25" s="73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67"/>
    </row>
    <row r="26" spans="2:53" ht="24.75" customHeight="1" thickBot="1" x14ac:dyDescent="0.3">
      <c r="B26" s="177"/>
      <c r="C26" s="133"/>
      <c r="D26" s="133"/>
      <c r="E26" s="133"/>
      <c r="F26" s="133"/>
      <c r="G26" s="133"/>
      <c r="H26" s="133"/>
      <c r="I26" s="133"/>
      <c r="J26" s="133"/>
      <c r="K26" s="133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552"/>
    </row>
    <row r="27" spans="2:53" s="41" customFormat="1" ht="24.75" customHeight="1" thickBot="1" x14ac:dyDescent="0.3">
      <c r="B27" s="951" t="s">
        <v>196</v>
      </c>
      <c r="C27" s="951"/>
      <c r="D27" s="951"/>
      <c r="E27" s="951"/>
      <c r="F27" s="951"/>
      <c r="G27" s="951"/>
      <c r="H27" s="951"/>
      <c r="I27" s="951"/>
      <c r="J27" s="722" t="s">
        <v>197</v>
      </c>
      <c r="K27" s="722"/>
      <c r="L27" s="722"/>
      <c r="M27" s="722"/>
      <c r="N27" s="722"/>
      <c r="O27" s="722"/>
      <c r="P27" s="722"/>
      <c r="Q27" s="722"/>
      <c r="R27" s="722"/>
      <c r="S27" s="722"/>
      <c r="T27" s="722"/>
      <c r="U27" s="951" t="s">
        <v>342</v>
      </c>
      <c r="V27" s="951"/>
      <c r="W27" s="951"/>
      <c r="X27" s="951"/>
      <c r="Y27" s="951"/>
      <c r="Z27" s="951"/>
      <c r="AA27" s="971"/>
      <c r="AB27" s="971"/>
      <c r="AC27" s="971"/>
      <c r="AD27" s="971"/>
      <c r="AE27" s="971"/>
      <c r="AF27" s="971"/>
      <c r="AG27" s="971"/>
      <c r="AH27" s="971"/>
      <c r="AI27" s="971"/>
      <c r="AJ27" s="971"/>
      <c r="AK27" s="971"/>
      <c r="AL27" s="971"/>
      <c r="AM27" s="971"/>
      <c r="AN27" s="971"/>
      <c r="AO27" s="971"/>
      <c r="AP27" s="971"/>
      <c r="AQ27" s="971"/>
      <c r="AR27" s="971"/>
      <c r="AS27" s="971"/>
      <c r="AT27" s="971"/>
      <c r="AU27" s="971"/>
      <c r="AV27" s="971"/>
      <c r="AW27" s="971"/>
      <c r="AX27" s="971"/>
      <c r="AY27" s="971"/>
      <c r="AZ27" s="971"/>
      <c r="BA27" s="972"/>
    </row>
    <row r="28" spans="2:53" ht="24.75" customHeight="1" thickBot="1" x14ac:dyDescent="0.3">
      <c r="B28" s="984" t="s">
        <v>271</v>
      </c>
      <c r="C28" s="984"/>
      <c r="D28" s="984"/>
      <c r="E28" s="984"/>
      <c r="F28" s="984"/>
      <c r="G28" s="984"/>
      <c r="H28" s="967">
        <f>AC20+1</f>
        <v>205</v>
      </c>
      <c r="I28" s="967"/>
      <c r="J28" s="658">
        <f>H28+1</f>
        <v>206</v>
      </c>
      <c r="K28" s="658"/>
      <c r="L28" s="658"/>
      <c r="M28" s="658"/>
      <c r="N28" s="658"/>
      <c r="O28" s="658"/>
      <c r="P28" s="658"/>
      <c r="Q28" s="658"/>
      <c r="R28" s="658"/>
      <c r="S28" s="658"/>
      <c r="T28" s="658"/>
      <c r="U28" s="970" t="s">
        <v>193</v>
      </c>
      <c r="V28" s="970"/>
      <c r="W28" s="970"/>
      <c r="X28" s="970"/>
      <c r="Y28" s="967">
        <f>J28+1</f>
        <v>207</v>
      </c>
      <c r="Z28" s="967"/>
      <c r="AA28" s="898"/>
      <c r="AB28" s="898"/>
      <c r="AC28" s="898"/>
      <c r="AD28" s="898"/>
      <c r="AE28" s="898"/>
      <c r="AF28" s="898"/>
      <c r="AG28" s="898"/>
      <c r="AH28" s="898"/>
      <c r="AI28" s="898"/>
      <c r="AJ28" s="898"/>
      <c r="AK28" s="898"/>
      <c r="AL28" s="898"/>
      <c r="AM28" s="898"/>
      <c r="AN28" s="898"/>
      <c r="AO28" s="898"/>
      <c r="AP28" s="898"/>
      <c r="AQ28" s="898"/>
      <c r="AR28" s="898"/>
      <c r="AS28" s="898"/>
      <c r="AT28" s="898"/>
      <c r="AU28" s="898"/>
      <c r="AV28" s="898"/>
      <c r="AW28" s="898"/>
      <c r="AX28" s="898"/>
      <c r="AY28" s="898"/>
      <c r="AZ28" s="898"/>
      <c r="BA28" s="899"/>
    </row>
    <row r="29" spans="2:53" ht="24.75" customHeight="1" thickBot="1" x14ac:dyDescent="0.3">
      <c r="B29" s="984" t="s">
        <v>273</v>
      </c>
      <c r="C29" s="984"/>
      <c r="D29" s="984"/>
      <c r="E29" s="984"/>
      <c r="F29" s="984"/>
      <c r="G29" s="984"/>
      <c r="H29" s="967">
        <v>205</v>
      </c>
      <c r="I29" s="967"/>
      <c r="J29" s="658">
        <f t="shared" ref="J29:J31" si="4">H29+1</f>
        <v>206</v>
      </c>
      <c r="K29" s="658"/>
      <c r="L29" s="658"/>
      <c r="M29" s="658"/>
      <c r="N29" s="658"/>
      <c r="O29" s="658"/>
      <c r="P29" s="658"/>
      <c r="Q29" s="658"/>
      <c r="R29" s="658"/>
      <c r="S29" s="658"/>
      <c r="T29" s="658"/>
      <c r="U29" s="970" t="s">
        <v>194</v>
      </c>
      <c r="V29" s="970"/>
      <c r="W29" s="970"/>
      <c r="X29" s="970"/>
      <c r="Y29" s="967">
        <f t="shared" ref="Y29:Y31" si="5">J29+1</f>
        <v>207</v>
      </c>
      <c r="Z29" s="967"/>
      <c r="AA29" s="898"/>
      <c r="AB29" s="898"/>
      <c r="AC29" s="898"/>
      <c r="AD29" s="898"/>
      <c r="AE29" s="898"/>
      <c r="AF29" s="898"/>
      <c r="AG29" s="898"/>
      <c r="AH29" s="898"/>
      <c r="AI29" s="898"/>
      <c r="AJ29" s="898"/>
      <c r="AK29" s="898"/>
      <c r="AL29" s="898"/>
      <c r="AM29" s="898"/>
      <c r="AN29" s="898"/>
      <c r="AO29" s="898"/>
      <c r="AP29" s="898"/>
      <c r="AQ29" s="898"/>
      <c r="AR29" s="898"/>
      <c r="AS29" s="898"/>
      <c r="AT29" s="898"/>
      <c r="AU29" s="898"/>
      <c r="AV29" s="898"/>
      <c r="AW29" s="898"/>
      <c r="AX29" s="898"/>
      <c r="AY29" s="898"/>
      <c r="AZ29" s="898"/>
      <c r="BA29" s="899"/>
    </row>
    <row r="30" spans="2:53" ht="24.75" customHeight="1" thickBot="1" x14ac:dyDescent="0.3">
      <c r="B30" s="984" t="s">
        <v>270</v>
      </c>
      <c r="C30" s="984"/>
      <c r="D30" s="984"/>
      <c r="E30" s="984"/>
      <c r="F30" s="984"/>
      <c r="G30" s="984"/>
      <c r="H30" s="967">
        <v>205</v>
      </c>
      <c r="I30" s="967"/>
      <c r="J30" s="658">
        <f t="shared" si="4"/>
        <v>206</v>
      </c>
      <c r="K30" s="658"/>
      <c r="L30" s="658"/>
      <c r="M30" s="658"/>
      <c r="N30" s="658"/>
      <c r="O30" s="658"/>
      <c r="P30" s="658"/>
      <c r="Q30" s="658"/>
      <c r="R30" s="658"/>
      <c r="S30" s="658"/>
      <c r="T30" s="658"/>
      <c r="U30" s="970" t="s">
        <v>319</v>
      </c>
      <c r="V30" s="970"/>
      <c r="W30" s="970"/>
      <c r="X30" s="970"/>
      <c r="Y30" s="967">
        <f t="shared" si="5"/>
        <v>207</v>
      </c>
      <c r="Z30" s="967"/>
      <c r="AA30" s="898"/>
      <c r="AB30" s="898"/>
      <c r="AC30" s="898"/>
      <c r="AD30" s="898"/>
      <c r="AE30" s="898"/>
      <c r="AF30" s="898"/>
      <c r="AG30" s="898"/>
      <c r="AH30" s="898"/>
      <c r="AI30" s="898"/>
      <c r="AJ30" s="898"/>
      <c r="AK30" s="898"/>
      <c r="AL30" s="898"/>
      <c r="AM30" s="898"/>
      <c r="AN30" s="898"/>
      <c r="AO30" s="898"/>
      <c r="AP30" s="898"/>
      <c r="AQ30" s="898"/>
      <c r="AR30" s="898"/>
      <c r="AS30" s="898"/>
      <c r="AT30" s="898"/>
      <c r="AU30" s="898"/>
      <c r="AV30" s="898"/>
      <c r="AW30" s="898"/>
      <c r="AX30" s="898"/>
      <c r="AY30" s="898"/>
      <c r="AZ30" s="898"/>
      <c r="BA30" s="899"/>
    </row>
    <row r="31" spans="2:53" ht="24.75" customHeight="1" thickBot="1" x14ac:dyDescent="0.3">
      <c r="B31" s="984" t="s">
        <v>273</v>
      </c>
      <c r="C31" s="984"/>
      <c r="D31" s="984"/>
      <c r="E31" s="984"/>
      <c r="F31" s="984"/>
      <c r="G31" s="984"/>
      <c r="H31" s="967">
        <v>205</v>
      </c>
      <c r="I31" s="967"/>
      <c r="J31" s="658">
        <f t="shared" si="4"/>
        <v>206</v>
      </c>
      <c r="K31" s="658"/>
      <c r="L31" s="658"/>
      <c r="M31" s="658"/>
      <c r="N31" s="658"/>
      <c r="O31" s="658"/>
      <c r="P31" s="658"/>
      <c r="Q31" s="658"/>
      <c r="R31" s="658"/>
      <c r="S31" s="658"/>
      <c r="T31" s="658"/>
      <c r="U31" s="970"/>
      <c r="V31" s="970"/>
      <c r="W31" s="970"/>
      <c r="X31" s="970"/>
      <c r="Y31" s="967">
        <f t="shared" si="5"/>
        <v>207</v>
      </c>
      <c r="Z31" s="967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4"/>
    </row>
    <row r="32" spans="2:53" ht="24.75" customHeight="1" thickBot="1" x14ac:dyDescent="0.3">
      <c r="B32" s="239"/>
      <c r="C32" s="326"/>
      <c r="D32" s="326"/>
      <c r="E32" s="326"/>
      <c r="F32" s="326"/>
      <c r="G32" s="326"/>
      <c r="H32" s="326"/>
      <c r="I32" s="326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  <c r="W32" s="441"/>
      <c r="X32" s="441"/>
      <c r="Y32" s="441"/>
      <c r="Z32" s="335"/>
      <c r="AA32" s="335"/>
      <c r="AB32" s="335"/>
      <c r="AC32" s="335"/>
      <c r="AD32" s="343"/>
      <c r="AE32" s="343"/>
      <c r="AF32" s="343"/>
      <c r="AG32" s="343"/>
      <c r="AH32" s="326"/>
      <c r="AI32" s="326"/>
      <c r="AJ32" s="326"/>
      <c r="AK32" s="326"/>
      <c r="AL32" s="326"/>
      <c r="AM32" s="326"/>
      <c r="AN32" s="326"/>
      <c r="AO32" s="326"/>
      <c r="AP32" s="326"/>
      <c r="AQ32" s="326"/>
      <c r="AR32" s="326"/>
      <c r="AS32" s="326"/>
      <c r="AT32" s="326"/>
      <c r="AU32" s="326"/>
      <c r="AV32" s="326"/>
      <c r="AW32" s="326"/>
      <c r="AX32" s="326"/>
      <c r="AY32" s="326"/>
      <c r="AZ32" s="326"/>
      <c r="BA32" s="327"/>
    </row>
    <row r="33" spans="2:53" ht="24.75" customHeight="1" thickBot="1" x14ac:dyDescent="0.3">
      <c r="B33" s="200" t="s">
        <v>467</v>
      </c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2"/>
    </row>
    <row r="34" spans="2:53" ht="24.75" customHeight="1" thickBot="1" x14ac:dyDescent="0.3">
      <c r="B34" s="414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BA34" s="110"/>
    </row>
    <row r="35" spans="2:53" ht="24.75" customHeight="1" thickBot="1" x14ac:dyDescent="0.3">
      <c r="B35" s="779" t="s">
        <v>6</v>
      </c>
      <c r="C35" s="779" t="e">
        <f>#REF!+1</f>
        <v>#REF!</v>
      </c>
      <c r="D35" s="779"/>
      <c r="E35" s="779"/>
      <c r="F35" s="779"/>
      <c r="G35" s="743">
        <f>G24+1</f>
        <v>2003</v>
      </c>
      <c r="H35" s="738"/>
      <c r="I35" s="738"/>
      <c r="J35" s="738"/>
      <c r="K35" s="739"/>
      <c r="L35" s="252"/>
      <c r="M35" s="151"/>
      <c r="N35" s="151"/>
      <c r="O35" s="151"/>
      <c r="P35" s="393" t="s">
        <v>367</v>
      </c>
      <c r="Q35" s="151"/>
      <c r="R35" s="12"/>
      <c r="S35" s="12"/>
      <c r="T35" s="151"/>
      <c r="U35" s="12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254"/>
    </row>
    <row r="36" spans="2:53" ht="24.75" customHeight="1" thickBot="1" x14ac:dyDescent="0.3">
      <c r="B36" s="779" t="s">
        <v>7</v>
      </c>
      <c r="C36" s="779" t="e">
        <f>C35+1</f>
        <v>#REF!</v>
      </c>
      <c r="D36" s="779"/>
      <c r="E36" s="779"/>
      <c r="F36" s="779"/>
      <c r="G36" s="744"/>
      <c r="H36" s="745"/>
      <c r="I36" s="745"/>
      <c r="J36" s="745"/>
      <c r="K36" s="746"/>
      <c r="L36" s="72"/>
      <c r="M36" s="73"/>
      <c r="N36" s="73"/>
      <c r="O36" s="73"/>
      <c r="P36" s="255" t="s">
        <v>369</v>
      </c>
      <c r="Q36" s="73"/>
      <c r="R36" s="73"/>
      <c r="S36" s="15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163"/>
    </row>
    <row r="37" spans="2:53" ht="24.75" customHeight="1" thickBot="1" x14ac:dyDescent="0.3">
      <c r="B37" s="414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BA37" s="110"/>
    </row>
    <row r="38" spans="2:53" s="41" customFormat="1" ht="42.75" customHeight="1" thickBot="1" x14ac:dyDescent="0.3">
      <c r="B38" s="722" t="s">
        <v>250</v>
      </c>
      <c r="C38" s="722"/>
      <c r="D38" s="722"/>
      <c r="E38" s="722"/>
      <c r="F38" s="722"/>
      <c r="G38" s="722" t="s">
        <v>364</v>
      </c>
      <c r="H38" s="722"/>
      <c r="I38" s="722"/>
      <c r="J38" s="722"/>
      <c r="K38" s="722"/>
      <c r="L38" s="722"/>
      <c r="M38" s="722"/>
      <c r="N38" s="722"/>
      <c r="O38" s="722" t="s">
        <v>784</v>
      </c>
      <c r="P38" s="722"/>
      <c r="Q38" s="722"/>
      <c r="R38" s="722" t="s">
        <v>365</v>
      </c>
      <c r="S38" s="722"/>
      <c r="T38" s="722"/>
      <c r="U38" s="722"/>
      <c r="V38" s="722"/>
      <c r="W38" s="722" t="s">
        <v>366</v>
      </c>
      <c r="X38" s="722"/>
      <c r="Y38" s="722"/>
      <c r="Z38" s="722"/>
      <c r="AA38" s="722"/>
      <c r="AB38" s="722"/>
      <c r="AC38" s="975"/>
      <c r="AD38" s="976"/>
      <c r="AE38" s="976"/>
      <c r="AF38" s="976"/>
      <c r="AG38" s="976"/>
      <c r="AH38" s="976"/>
      <c r="AI38" s="976"/>
      <c r="AJ38" s="976"/>
      <c r="AK38" s="976"/>
      <c r="AL38" s="976"/>
      <c r="AM38" s="976"/>
      <c r="AN38" s="976"/>
      <c r="AO38" s="976"/>
      <c r="AP38" s="976"/>
      <c r="AQ38" s="976"/>
      <c r="AR38" s="976"/>
      <c r="AS38" s="976"/>
      <c r="AT38" s="976"/>
      <c r="AU38" s="976"/>
      <c r="AV38" s="976"/>
      <c r="AW38" s="976"/>
      <c r="AX38" s="976"/>
      <c r="AY38" s="976"/>
      <c r="AZ38" s="976"/>
      <c r="BA38" s="977"/>
    </row>
    <row r="39" spans="2:53" ht="24.75" customHeight="1" thickBot="1" x14ac:dyDescent="0.3">
      <c r="B39" s="969" t="s">
        <v>263</v>
      </c>
      <c r="C39" s="969"/>
      <c r="D39" s="969"/>
      <c r="E39" s="967">
        <f>Y31+1</f>
        <v>208</v>
      </c>
      <c r="F39" s="967"/>
      <c r="G39" s="968">
        <f>E39+1</f>
        <v>209</v>
      </c>
      <c r="H39" s="968"/>
      <c r="I39" s="968"/>
      <c r="J39" s="968"/>
      <c r="K39" s="968"/>
      <c r="L39" s="968"/>
      <c r="M39" s="968"/>
      <c r="N39" s="968"/>
      <c r="O39" s="721">
        <f>G39+1</f>
        <v>210</v>
      </c>
      <c r="P39" s="721"/>
      <c r="Q39" s="721"/>
      <c r="R39" s="958" t="s">
        <v>310</v>
      </c>
      <c r="S39" s="959"/>
      <c r="T39" s="960"/>
      <c r="U39" s="967">
        <f>O39+1</f>
        <v>211</v>
      </c>
      <c r="V39" s="967"/>
      <c r="W39" s="721">
        <f>U39+1</f>
        <v>212</v>
      </c>
      <c r="X39" s="721"/>
      <c r="Y39" s="721"/>
      <c r="Z39" s="721"/>
      <c r="AA39" s="721"/>
      <c r="AB39" s="721"/>
      <c r="AC39" s="698"/>
      <c r="AD39" s="699"/>
      <c r="AE39" s="699"/>
      <c r="AF39" s="699"/>
      <c r="AG39" s="699"/>
      <c r="AH39" s="699"/>
      <c r="AI39" s="699"/>
      <c r="AJ39" s="699"/>
      <c r="AK39" s="699"/>
      <c r="AL39" s="699"/>
      <c r="AM39" s="699"/>
      <c r="AN39" s="699"/>
      <c r="AO39" s="699"/>
      <c r="AP39" s="699"/>
      <c r="AQ39" s="699"/>
      <c r="AR39" s="699"/>
      <c r="AS39" s="699"/>
      <c r="AT39" s="699"/>
      <c r="AU39" s="699"/>
      <c r="AV39" s="699"/>
      <c r="AW39" s="699"/>
      <c r="AX39" s="699"/>
      <c r="AY39" s="699"/>
      <c r="AZ39" s="699"/>
      <c r="BA39" s="700"/>
    </row>
    <row r="40" spans="2:53" ht="24.75" customHeight="1" thickBot="1" x14ac:dyDescent="0.3">
      <c r="B40" s="969" t="s">
        <v>264</v>
      </c>
      <c r="C40" s="969"/>
      <c r="D40" s="969"/>
      <c r="E40" s="967">
        <v>208</v>
      </c>
      <c r="F40" s="967"/>
      <c r="G40" s="968">
        <f t="shared" ref="G40:G43" si="6">E40+1</f>
        <v>209</v>
      </c>
      <c r="H40" s="968"/>
      <c r="I40" s="968"/>
      <c r="J40" s="968"/>
      <c r="K40" s="968"/>
      <c r="L40" s="968"/>
      <c r="M40" s="968"/>
      <c r="N40" s="968"/>
      <c r="O40" s="721">
        <f t="shared" ref="O40:O43" si="7">G40+1</f>
        <v>210</v>
      </c>
      <c r="P40" s="721"/>
      <c r="Q40" s="721"/>
      <c r="R40" s="958" t="s">
        <v>268</v>
      </c>
      <c r="S40" s="959"/>
      <c r="T40" s="960"/>
      <c r="U40" s="967">
        <f>O40+1</f>
        <v>211</v>
      </c>
      <c r="V40" s="967"/>
      <c r="W40" s="721">
        <f t="shared" ref="W40:W43" si="8">U40+1</f>
        <v>212</v>
      </c>
      <c r="X40" s="721"/>
      <c r="Y40" s="721"/>
      <c r="Z40" s="721"/>
      <c r="AA40" s="721"/>
      <c r="AB40" s="721"/>
      <c r="AC40" s="698"/>
      <c r="AD40" s="699"/>
      <c r="AE40" s="699"/>
      <c r="AF40" s="699"/>
      <c r="AG40" s="699"/>
      <c r="AH40" s="699"/>
      <c r="AI40" s="699"/>
      <c r="AJ40" s="699"/>
      <c r="AK40" s="699"/>
      <c r="AL40" s="699"/>
      <c r="AM40" s="699"/>
      <c r="AN40" s="699"/>
      <c r="AO40" s="699"/>
      <c r="AP40" s="699"/>
      <c r="AQ40" s="699"/>
      <c r="AR40" s="699"/>
      <c r="AS40" s="699"/>
      <c r="AT40" s="699"/>
      <c r="AU40" s="699"/>
      <c r="AV40" s="699"/>
      <c r="AW40" s="699"/>
      <c r="AX40" s="699"/>
      <c r="AY40" s="699"/>
      <c r="AZ40" s="699"/>
      <c r="BA40" s="700"/>
    </row>
    <row r="41" spans="2:53" ht="24.75" customHeight="1" thickBot="1" x14ac:dyDescent="0.3">
      <c r="B41" s="969" t="s">
        <v>266</v>
      </c>
      <c r="C41" s="969"/>
      <c r="D41" s="969"/>
      <c r="E41" s="967">
        <v>208</v>
      </c>
      <c r="F41" s="967"/>
      <c r="G41" s="968">
        <f t="shared" si="6"/>
        <v>209</v>
      </c>
      <c r="H41" s="968"/>
      <c r="I41" s="968"/>
      <c r="J41" s="968"/>
      <c r="K41" s="968"/>
      <c r="L41" s="968"/>
      <c r="M41" s="968"/>
      <c r="N41" s="968"/>
      <c r="O41" s="721">
        <f t="shared" si="7"/>
        <v>210</v>
      </c>
      <c r="P41" s="721"/>
      <c r="Q41" s="721"/>
      <c r="R41" s="958" t="s">
        <v>269</v>
      </c>
      <c r="S41" s="959"/>
      <c r="T41" s="960"/>
      <c r="U41" s="967">
        <f>O41+1</f>
        <v>211</v>
      </c>
      <c r="V41" s="967"/>
      <c r="W41" s="721">
        <f t="shared" si="8"/>
        <v>212</v>
      </c>
      <c r="X41" s="721"/>
      <c r="Y41" s="721"/>
      <c r="Z41" s="721"/>
      <c r="AA41" s="721"/>
      <c r="AB41" s="721"/>
      <c r="AC41" s="698"/>
      <c r="AD41" s="699"/>
      <c r="AE41" s="699"/>
      <c r="AF41" s="699"/>
      <c r="AG41" s="699"/>
      <c r="AH41" s="699"/>
      <c r="AI41" s="699"/>
      <c r="AJ41" s="699"/>
      <c r="AK41" s="699"/>
      <c r="AL41" s="699"/>
      <c r="AM41" s="699"/>
      <c r="AN41" s="699"/>
      <c r="AO41" s="699"/>
      <c r="AP41" s="699"/>
      <c r="AQ41" s="699"/>
      <c r="AR41" s="699"/>
      <c r="AS41" s="699"/>
      <c r="AT41" s="699"/>
      <c r="AU41" s="699"/>
      <c r="AV41" s="699"/>
      <c r="AW41" s="699"/>
      <c r="AX41" s="699"/>
      <c r="AY41" s="699"/>
      <c r="AZ41" s="699"/>
      <c r="BA41" s="700"/>
    </row>
    <row r="42" spans="2:53" ht="24.75" customHeight="1" thickBot="1" x14ac:dyDescent="0.3">
      <c r="B42" s="553" t="s">
        <v>265</v>
      </c>
      <c r="C42" s="553"/>
      <c r="D42" s="553"/>
      <c r="E42" s="967">
        <v>208</v>
      </c>
      <c r="F42" s="967"/>
      <c r="G42" s="968">
        <f t="shared" si="6"/>
        <v>209</v>
      </c>
      <c r="H42" s="968"/>
      <c r="I42" s="968"/>
      <c r="J42" s="968"/>
      <c r="K42" s="968"/>
      <c r="L42" s="968"/>
      <c r="M42" s="968"/>
      <c r="N42" s="968"/>
      <c r="O42" s="721">
        <f t="shared" si="7"/>
        <v>210</v>
      </c>
      <c r="P42" s="721"/>
      <c r="Q42" s="721"/>
      <c r="R42" s="958" t="s">
        <v>318</v>
      </c>
      <c r="S42" s="959"/>
      <c r="T42" s="960"/>
      <c r="U42" s="967">
        <f>O42+1</f>
        <v>211</v>
      </c>
      <c r="V42" s="967"/>
      <c r="W42" s="721">
        <f t="shared" si="8"/>
        <v>212</v>
      </c>
      <c r="X42" s="721"/>
      <c r="Y42" s="721"/>
      <c r="Z42" s="721"/>
      <c r="AA42" s="721"/>
      <c r="AB42" s="721"/>
      <c r="AC42" s="698"/>
      <c r="AD42" s="699"/>
      <c r="AE42" s="699"/>
      <c r="AF42" s="699"/>
      <c r="AG42" s="699"/>
      <c r="AH42" s="699"/>
      <c r="AI42" s="699"/>
      <c r="AJ42" s="699"/>
      <c r="AK42" s="699"/>
      <c r="AL42" s="699"/>
      <c r="AM42" s="699"/>
      <c r="AN42" s="699"/>
      <c r="AO42" s="699"/>
      <c r="AP42" s="699"/>
      <c r="AQ42" s="699"/>
      <c r="AR42" s="699"/>
      <c r="AS42" s="699"/>
      <c r="AT42" s="699"/>
      <c r="AU42" s="699"/>
      <c r="AV42" s="699"/>
      <c r="AW42" s="699"/>
      <c r="AX42" s="699"/>
      <c r="AY42" s="699"/>
      <c r="AZ42" s="699"/>
      <c r="BA42" s="700"/>
    </row>
    <row r="43" spans="2:53" ht="24.75" customHeight="1" thickBot="1" x14ac:dyDescent="0.3">
      <c r="B43" s="553" t="s">
        <v>267</v>
      </c>
      <c r="C43" s="553"/>
      <c r="D43" s="553"/>
      <c r="E43" s="967">
        <v>208</v>
      </c>
      <c r="F43" s="967"/>
      <c r="G43" s="968">
        <f t="shared" si="6"/>
        <v>209</v>
      </c>
      <c r="H43" s="968"/>
      <c r="I43" s="968"/>
      <c r="J43" s="968"/>
      <c r="K43" s="968"/>
      <c r="L43" s="968"/>
      <c r="M43" s="968"/>
      <c r="N43" s="968"/>
      <c r="O43" s="721">
        <f t="shared" si="7"/>
        <v>210</v>
      </c>
      <c r="P43" s="721"/>
      <c r="Q43" s="721"/>
      <c r="R43" s="958"/>
      <c r="S43" s="959"/>
      <c r="T43" s="960"/>
      <c r="U43" s="967">
        <f>O43+1</f>
        <v>211</v>
      </c>
      <c r="V43" s="967"/>
      <c r="W43" s="721">
        <f t="shared" si="8"/>
        <v>212</v>
      </c>
      <c r="X43" s="721"/>
      <c r="Y43" s="721"/>
      <c r="Z43" s="721"/>
      <c r="AA43" s="721"/>
      <c r="AB43" s="721"/>
      <c r="AC43" s="701"/>
      <c r="AD43" s="702"/>
      <c r="AE43" s="702"/>
      <c r="AF43" s="702"/>
      <c r="AG43" s="702"/>
      <c r="AH43" s="702"/>
      <c r="AI43" s="702"/>
      <c r="AJ43" s="702"/>
      <c r="AK43" s="702"/>
      <c r="AL43" s="702"/>
      <c r="AM43" s="702"/>
      <c r="AN43" s="702"/>
      <c r="AO43" s="702"/>
      <c r="AP43" s="702"/>
      <c r="AQ43" s="702"/>
      <c r="AR43" s="702"/>
      <c r="AS43" s="702"/>
      <c r="AT43" s="702"/>
      <c r="AU43" s="702"/>
      <c r="AV43" s="702"/>
      <c r="AW43" s="702"/>
      <c r="AX43" s="702"/>
      <c r="AY43" s="702"/>
      <c r="AZ43" s="702"/>
      <c r="BA43" s="703"/>
    </row>
    <row r="44" spans="2:53" ht="24.75" customHeight="1" thickBot="1" x14ac:dyDescent="0.3">
      <c r="B44" s="414"/>
      <c r="C44" s="415"/>
      <c r="D44" s="415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BA44" s="110"/>
    </row>
    <row r="45" spans="2:53" ht="24.75" customHeight="1" thickBot="1" x14ac:dyDescent="0.3">
      <c r="B45" s="200" t="s">
        <v>750</v>
      </c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2"/>
    </row>
    <row r="46" spans="2:53" ht="24.75" customHeight="1" thickBot="1" x14ac:dyDescent="0.3">
      <c r="B46" s="177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178"/>
    </row>
    <row r="47" spans="2:53" ht="24.75" customHeight="1" thickBot="1" x14ac:dyDescent="0.3">
      <c r="B47" s="990" t="s">
        <v>396</v>
      </c>
      <c r="C47" s="990"/>
      <c r="D47" s="990"/>
      <c r="E47" s="990"/>
      <c r="F47" s="990"/>
      <c r="G47" s="990"/>
      <c r="H47" s="990"/>
      <c r="I47" s="990"/>
      <c r="J47" s="990"/>
      <c r="K47" s="990"/>
      <c r="L47" s="990" t="s">
        <v>397</v>
      </c>
      <c r="M47" s="990"/>
      <c r="N47" s="990"/>
      <c r="O47" s="990"/>
      <c r="P47" s="990" t="s">
        <v>398</v>
      </c>
      <c r="Q47" s="990"/>
      <c r="R47" s="990"/>
      <c r="S47" s="990" t="s">
        <v>399</v>
      </c>
      <c r="T47" s="990"/>
      <c r="U47" s="990"/>
      <c r="V47" s="990" t="s">
        <v>400</v>
      </c>
      <c r="W47" s="990"/>
      <c r="X47" s="643" t="s">
        <v>573</v>
      </c>
      <c r="Y47" s="643"/>
      <c r="Z47" s="643"/>
      <c r="AA47" s="643"/>
      <c r="AB47" s="643"/>
      <c r="AC47" s="643"/>
      <c r="AD47" s="643"/>
      <c r="AE47" s="643"/>
      <c r="AF47" s="643"/>
      <c r="AG47" s="643"/>
      <c r="AH47" s="643"/>
      <c r="AI47" s="643"/>
      <c r="AJ47" s="661" t="s">
        <v>468</v>
      </c>
      <c r="AK47" s="662"/>
      <c r="AL47" s="662"/>
      <c r="AM47" s="662"/>
      <c r="AN47" s="662"/>
      <c r="AO47" s="663"/>
      <c r="AP47" s="632" t="s">
        <v>401</v>
      </c>
      <c r="AQ47" s="633"/>
      <c r="AR47" s="633"/>
      <c r="AS47" s="633"/>
      <c r="AT47" s="633"/>
      <c r="AU47" s="633"/>
      <c r="AV47" s="634"/>
      <c r="AW47" s="207"/>
      <c r="AX47" s="207"/>
      <c r="AY47" s="207"/>
      <c r="AZ47" s="207"/>
      <c r="BA47" s="208"/>
    </row>
    <row r="48" spans="2:53" ht="70.900000000000006" customHeight="1" thickBot="1" x14ac:dyDescent="0.3">
      <c r="B48" s="990"/>
      <c r="C48" s="990"/>
      <c r="D48" s="990"/>
      <c r="E48" s="990"/>
      <c r="F48" s="990"/>
      <c r="G48" s="990"/>
      <c r="H48" s="990"/>
      <c r="I48" s="990"/>
      <c r="J48" s="990"/>
      <c r="K48" s="990"/>
      <c r="L48" s="990"/>
      <c r="M48" s="990"/>
      <c r="N48" s="990"/>
      <c r="O48" s="990"/>
      <c r="P48" s="990"/>
      <c r="Q48" s="990"/>
      <c r="R48" s="990"/>
      <c r="S48" s="990"/>
      <c r="T48" s="990"/>
      <c r="U48" s="990"/>
      <c r="V48" s="990"/>
      <c r="W48" s="990"/>
      <c r="X48" s="609" t="s">
        <v>770</v>
      </c>
      <c r="Y48" s="979"/>
      <c r="Z48" s="979"/>
      <c r="AA48" s="610"/>
      <c r="AB48" s="638" t="s">
        <v>567</v>
      </c>
      <c r="AC48" s="638"/>
      <c r="AD48" s="638" t="s">
        <v>568</v>
      </c>
      <c r="AE48" s="638"/>
      <c r="AF48" s="638" t="s">
        <v>569</v>
      </c>
      <c r="AG48" s="638"/>
      <c r="AH48" s="638" t="s">
        <v>570</v>
      </c>
      <c r="AI48" s="638"/>
      <c r="AJ48" s="664"/>
      <c r="AK48" s="665"/>
      <c r="AL48" s="665"/>
      <c r="AM48" s="665"/>
      <c r="AN48" s="665"/>
      <c r="AO48" s="666"/>
      <c r="AP48" s="635"/>
      <c r="AQ48" s="636"/>
      <c r="AR48" s="636"/>
      <c r="AS48" s="636"/>
      <c r="AT48" s="636"/>
      <c r="AU48" s="636"/>
      <c r="AV48" s="637"/>
      <c r="AW48" s="209"/>
      <c r="AX48" s="209"/>
      <c r="AY48" s="209"/>
      <c r="AZ48" s="209"/>
      <c r="BA48" s="210"/>
    </row>
    <row r="49" spans="2:53" s="557" customFormat="1" ht="24.75" customHeight="1" thickBot="1" x14ac:dyDescent="0.3">
      <c r="B49" s="672">
        <f>W43+1</f>
        <v>213</v>
      </c>
      <c r="C49" s="608"/>
      <c r="D49" s="608"/>
      <c r="E49" s="608"/>
      <c r="F49" s="608"/>
      <c r="G49" s="608"/>
      <c r="H49" s="608"/>
      <c r="I49" s="608"/>
      <c r="J49" s="608"/>
      <c r="K49" s="608"/>
      <c r="L49" s="608">
        <f>B49+1</f>
        <v>214</v>
      </c>
      <c r="M49" s="608"/>
      <c r="N49" s="608"/>
      <c r="O49" s="608"/>
      <c r="P49" s="608">
        <f>L49+1</f>
        <v>215</v>
      </c>
      <c r="Q49" s="608"/>
      <c r="R49" s="608"/>
      <c r="S49" s="608">
        <f>P49+1</f>
        <v>216</v>
      </c>
      <c r="T49" s="608"/>
      <c r="U49" s="608"/>
      <c r="V49" s="608">
        <f>S49+1</f>
        <v>217</v>
      </c>
      <c r="W49" s="608"/>
      <c r="X49" s="608">
        <f>V49+1</f>
        <v>218</v>
      </c>
      <c r="Y49" s="608"/>
      <c r="Z49" s="608"/>
      <c r="AA49" s="608"/>
      <c r="AB49" s="608">
        <f>X49+1</f>
        <v>219</v>
      </c>
      <c r="AC49" s="608"/>
      <c r="AD49" s="608">
        <f>AB49+1</f>
        <v>220</v>
      </c>
      <c r="AE49" s="608"/>
      <c r="AF49" s="608">
        <f>AD49+1</f>
        <v>221</v>
      </c>
      <c r="AG49" s="608"/>
      <c r="AH49" s="608">
        <f>AF49+1</f>
        <v>222</v>
      </c>
      <c r="AI49" s="608"/>
      <c r="AJ49" s="608">
        <f>AH49+1</f>
        <v>223</v>
      </c>
      <c r="AK49" s="608"/>
      <c r="AL49" s="608"/>
      <c r="AM49" s="608"/>
      <c r="AN49" s="608"/>
      <c r="AO49" s="608"/>
      <c r="AP49" s="629"/>
      <c r="AQ49" s="630"/>
      <c r="AR49" s="630"/>
      <c r="AS49" s="630"/>
      <c r="AT49" s="630"/>
      <c r="AU49" s="630"/>
      <c r="AV49" s="631"/>
      <c r="AW49" s="555"/>
      <c r="AX49" s="555"/>
      <c r="AY49" s="555"/>
      <c r="AZ49" s="555"/>
      <c r="BA49" s="556"/>
    </row>
    <row r="50" spans="2:53" s="557" customFormat="1" ht="24.75" customHeight="1" thickBot="1" x14ac:dyDescent="0.3">
      <c r="B50" s="672">
        <v>213</v>
      </c>
      <c r="C50" s="608"/>
      <c r="D50" s="608"/>
      <c r="E50" s="608"/>
      <c r="F50" s="608"/>
      <c r="G50" s="608"/>
      <c r="H50" s="608"/>
      <c r="I50" s="608"/>
      <c r="J50" s="608"/>
      <c r="K50" s="608"/>
      <c r="L50" s="608">
        <f t="shared" ref="L50:L51" si="9">B50+1</f>
        <v>214</v>
      </c>
      <c r="M50" s="608"/>
      <c r="N50" s="608"/>
      <c r="O50" s="608"/>
      <c r="P50" s="608">
        <f t="shared" ref="P50:P51" si="10">L50+1</f>
        <v>215</v>
      </c>
      <c r="Q50" s="608"/>
      <c r="R50" s="608"/>
      <c r="S50" s="608">
        <f t="shared" ref="S50:S51" si="11">P50+1</f>
        <v>216</v>
      </c>
      <c r="T50" s="608"/>
      <c r="U50" s="608"/>
      <c r="V50" s="608">
        <f t="shared" ref="V50:V51" si="12">S50+1</f>
        <v>217</v>
      </c>
      <c r="W50" s="608"/>
      <c r="X50" s="608">
        <f t="shared" ref="X50:X51" si="13">V50+1</f>
        <v>218</v>
      </c>
      <c r="Y50" s="608"/>
      <c r="Z50" s="608"/>
      <c r="AA50" s="608"/>
      <c r="AB50" s="608">
        <f t="shared" ref="AB50:AB51" si="14">X50+1</f>
        <v>219</v>
      </c>
      <c r="AC50" s="608"/>
      <c r="AD50" s="608">
        <f t="shared" ref="AD50:AD51" si="15">AB50+1</f>
        <v>220</v>
      </c>
      <c r="AE50" s="608"/>
      <c r="AF50" s="608">
        <f t="shared" ref="AF50:AF51" si="16">AD50+1</f>
        <v>221</v>
      </c>
      <c r="AG50" s="608"/>
      <c r="AH50" s="608">
        <f t="shared" ref="AH50:AH51" si="17">AF50+1</f>
        <v>222</v>
      </c>
      <c r="AI50" s="608"/>
      <c r="AJ50" s="608">
        <f t="shared" ref="AJ50:AJ51" si="18">AH50+1</f>
        <v>223</v>
      </c>
      <c r="AK50" s="608"/>
      <c r="AL50" s="608"/>
      <c r="AM50" s="608"/>
      <c r="AN50" s="608"/>
      <c r="AO50" s="608"/>
      <c r="AP50" s="629"/>
      <c r="AQ50" s="630"/>
      <c r="AR50" s="630"/>
      <c r="AS50" s="630"/>
      <c r="AT50" s="630"/>
      <c r="AU50" s="630"/>
      <c r="AV50" s="631"/>
      <c r="AW50" s="555"/>
      <c r="AX50" s="555"/>
      <c r="AY50" s="555"/>
      <c r="AZ50" s="555"/>
      <c r="BA50" s="556"/>
    </row>
    <row r="51" spans="2:53" s="557" customFormat="1" ht="24.75" customHeight="1" thickBot="1" x14ac:dyDescent="0.3">
      <c r="B51" s="672">
        <v>213</v>
      </c>
      <c r="C51" s="608"/>
      <c r="D51" s="608"/>
      <c r="E51" s="608"/>
      <c r="F51" s="608"/>
      <c r="G51" s="608"/>
      <c r="H51" s="608"/>
      <c r="I51" s="608"/>
      <c r="J51" s="608"/>
      <c r="K51" s="608"/>
      <c r="L51" s="608">
        <f t="shared" si="9"/>
        <v>214</v>
      </c>
      <c r="M51" s="608"/>
      <c r="N51" s="608"/>
      <c r="O51" s="608"/>
      <c r="P51" s="608">
        <f t="shared" si="10"/>
        <v>215</v>
      </c>
      <c r="Q51" s="608"/>
      <c r="R51" s="608"/>
      <c r="S51" s="608">
        <f t="shared" si="11"/>
        <v>216</v>
      </c>
      <c r="T51" s="608"/>
      <c r="U51" s="608"/>
      <c r="V51" s="608">
        <f t="shared" si="12"/>
        <v>217</v>
      </c>
      <c r="W51" s="608"/>
      <c r="X51" s="608">
        <f t="shared" si="13"/>
        <v>218</v>
      </c>
      <c r="Y51" s="608"/>
      <c r="Z51" s="608"/>
      <c r="AA51" s="608"/>
      <c r="AB51" s="608">
        <f t="shared" si="14"/>
        <v>219</v>
      </c>
      <c r="AC51" s="608"/>
      <c r="AD51" s="608">
        <f t="shared" si="15"/>
        <v>220</v>
      </c>
      <c r="AE51" s="608"/>
      <c r="AF51" s="608">
        <f t="shared" si="16"/>
        <v>221</v>
      </c>
      <c r="AG51" s="608"/>
      <c r="AH51" s="608">
        <f t="shared" si="17"/>
        <v>222</v>
      </c>
      <c r="AI51" s="608"/>
      <c r="AJ51" s="608">
        <f t="shared" si="18"/>
        <v>223</v>
      </c>
      <c r="AK51" s="608"/>
      <c r="AL51" s="608"/>
      <c r="AM51" s="608"/>
      <c r="AN51" s="608"/>
      <c r="AO51" s="608"/>
      <c r="AP51" s="629"/>
      <c r="AQ51" s="630"/>
      <c r="AR51" s="630"/>
      <c r="AS51" s="630"/>
      <c r="AT51" s="630"/>
      <c r="AU51" s="630"/>
      <c r="AV51" s="631"/>
      <c r="AW51" s="555"/>
      <c r="AX51" s="555"/>
      <c r="AY51" s="555"/>
      <c r="AZ51" s="555"/>
      <c r="BA51" s="556"/>
    </row>
    <row r="52" spans="2:53" s="560" customFormat="1" ht="24.75" customHeight="1" thickBot="1" x14ac:dyDescent="0.25">
      <c r="B52" s="992" t="s">
        <v>0</v>
      </c>
      <c r="C52" s="993"/>
      <c r="D52" s="993"/>
      <c r="E52" s="993"/>
      <c r="F52" s="993"/>
      <c r="G52" s="993"/>
      <c r="H52" s="993"/>
      <c r="I52" s="993"/>
      <c r="J52" s="993"/>
      <c r="K52" s="993"/>
      <c r="L52" s="993"/>
      <c r="M52" s="993"/>
      <c r="N52" s="993"/>
      <c r="O52" s="993"/>
      <c r="P52" s="993"/>
      <c r="Q52" s="993"/>
      <c r="R52" s="993"/>
      <c r="S52" s="993"/>
      <c r="T52" s="993"/>
      <c r="U52" s="993"/>
      <c r="V52" s="993"/>
      <c r="W52" s="994"/>
      <c r="X52" s="995">
        <v>218</v>
      </c>
      <c r="Y52" s="995"/>
      <c r="Z52" s="995"/>
      <c r="AA52" s="995"/>
      <c r="AB52" s="608">
        <v>219</v>
      </c>
      <c r="AC52" s="608"/>
      <c r="AD52" s="608">
        <v>220</v>
      </c>
      <c r="AE52" s="608"/>
      <c r="AF52" s="608">
        <v>221</v>
      </c>
      <c r="AG52" s="608"/>
      <c r="AH52" s="1020"/>
      <c r="AI52" s="1021"/>
      <c r="AJ52" s="1020"/>
      <c r="AK52" s="1022"/>
      <c r="AL52" s="1022"/>
      <c r="AM52" s="1022"/>
      <c r="AN52" s="1022"/>
      <c r="AO52" s="1021"/>
      <c r="AP52" s="1020"/>
      <c r="AQ52" s="1022"/>
      <c r="AR52" s="1022"/>
      <c r="AS52" s="1022"/>
      <c r="AT52" s="1022"/>
      <c r="AU52" s="1022"/>
      <c r="AV52" s="1023"/>
      <c r="AW52" s="558"/>
      <c r="AX52" s="558"/>
      <c r="AY52" s="558"/>
      <c r="AZ52" s="558"/>
      <c r="BA52" s="559"/>
    </row>
    <row r="53" spans="2:53" ht="24.75" customHeight="1" thickBot="1" x14ac:dyDescent="0.3">
      <c r="B53" s="169"/>
      <c r="C53" s="326"/>
      <c r="D53" s="326"/>
      <c r="E53" s="326"/>
      <c r="F53" s="326"/>
      <c r="G53" s="326"/>
      <c r="H53" s="326"/>
      <c r="I53" s="326"/>
      <c r="J53" s="315"/>
      <c r="K53" s="315"/>
      <c r="L53" s="315"/>
      <c r="M53" s="315"/>
      <c r="N53" s="315"/>
      <c r="O53" s="315"/>
      <c r="P53" s="315"/>
      <c r="Q53" s="315"/>
      <c r="R53" s="315"/>
      <c r="S53" s="315"/>
      <c r="T53" s="315"/>
      <c r="U53" s="315"/>
      <c r="V53" s="315"/>
      <c r="W53" s="441"/>
      <c r="X53" s="441"/>
      <c r="Y53" s="442"/>
      <c r="Z53" s="352"/>
      <c r="AA53" s="352"/>
      <c r="AB53" s="352"/>
      <c r="AC53" s="352"/>
      <c r="AD53" s="352"/>
      <c r="AE53" s="352"/>
      <c r="AF53" s="442"/>
      <c r="AG53" s="442"/>
      <c r="AH53" s="441"/>
      <c r="AI53" s="441"/>
      <c r="AJ53" s="424"/>
      <c r="AK53" s="424"/>
      <c r="AL53" s="424"/>
      <c r="AM53" s="424"/>
      <c r="AN53" s="424"/>
      <c r="AO53" s="424"/>
      <c r="AP53" s="424"/>
      <c r="AQ53" s="424"/>
      <c r="AR53" s="424"/>
      <c r="AS53" s="424"/>
      <c r="AT53" s="424"/>
      <c r="AU53" s="424"/>
      <c r="AV53" s="424"/>
      <c r="AW53" s="424"/>
      <c r="AX53" s="424"/>
      <c r="AY53" s="424"/>
      <c r="AZ53" s="424"/>
      <c r="BA53" s="443"/>
    </row>
    <row r="54" spans="2:53" ht="24.75" customHeight="1" thickBot="1" x14ac:dyDescent="0.3">
      <c r="B54" s="200" t="s">
        <v>469</v>
      </c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201"/>
      <c r="AV54" s="201"/>
      <c r="AW54" s="201"/>
      <c r="AX54" s="201"/>
      <c r="AY54" s="201"/>
      <c r="AZ54" s="201"/>
      <c r="BA54" s="202"/>
    </row>
    <row r="55" spans="2:53" s="41" customFormat="1" ht="24.75" customHeight="1" thickBot="1" x14ac:dyDescent="0.3">
      <c r="B55" s="414"/>
      <c r="C55" s="415"/>
      <c r="D55" s="415"/>
      <c r="E55" s="415"/>
      <c r="F55" s="415"/>
      <c r="G55" s="415"/>
      <c r="H55" s="415"/>
      <c r="I55" s="415"/>
      <c r="J55" s="415"/>
      <c r="K55" s="415"/>
      <c r="L55" s="415"/>
      <c r="M55" s="415"/>
      <c r="N55" s="415"/>
      <c r="O55" s="415"/>
      <c r="P55" s="415"/>
      <c r="Q55" s="415"/>
      <c r="BA55" s="192"/>
    </row>
    <row r="56" spans="2:53" s="41" customFormat="1" ht="24.75" customHeight="1" thickBot="1" x14ac:dyDescent="0.3">
      <c r="B56" s="748" t="s">
        <v>262</v>
      </c>
      <c r="C56" s="748"/>
      <c r="D56" s="748"/>
      <c r="E56" s="748"/>
      <c r="F56" s="748"/>
      <c r="G56" s="748"/>
      <c r="H56" s="748"/>
      <c r="I56" s="748"/>
      <c r="J56" s="748"/>
      <c r="K56" s="748"/>
      <c r="L56" s="748"/>
      <c r="M56" s="748"/>
      <c r="N56" s="748"/>
      <c r="O56" s="748"/>
      <c r="P56" s="748"/>
      <c r="Q56" s="748"/>
      <c r="R56" s="991" t="s">
        <v>322</v>
      </c>
      <c r="S56" s="991"/>
      <c r="T56" s="991"/>
      <c r="U56" s="991"/>
      <c r="V56" s="991"/>
      <c r="W56" s="991"/>
      <c r="X56" s="991"/>
      <c r="Y56" s="991"/>
      <c r="Z56" s="991"/>
      <c r="AA56" s="991"/>
      <c r="AB56" s="991"/>
      <c r="AC56" s="991"/>
      <c r="AD56" s="991"/>
      <c r="AE56" s="991"/>
      <c r="AF56" s="991"/>
      <c r="AG56" s="991"/>
      <c r="AH56" s="991"/>
      <c r="AI56" s="991"/>
      <c r="AJ56" s="991"/>
      <c r="AK56" s="991"/>
      <c r="AL56" s="991"/>
      <c r="AM56" s="991"/>
      <c r="AN56" s="991"/>
      <c r="AO56" s="991"/>
      <c r="AP56" s="991"/>
      <c r="AQ56" s="991"/>
      <c r="AR56" s="991"/>
      <c r="AS56" s="991"/>
      <c r="AT56" s="991"/>
      <c r="AU56" s="991"/>
      <c r="AV56" s="991"/>
      <c r="AW56" s="991"/>
      <c r="AX56" s="991"/>
      <c r="AY56" s="991"/>
      <c r="AZ56" s="991"/>
      <c r="BA56" s="991"/>
    </row>
    <row r="57" spans="2:53" ht="24.75" customHeight="1" thickBot="1" x14ac:dyDescent="0.3">
      <c r="B57" s="748"/>
      <c r="C57" s="748"/>
      <c r="D57" s="748"/>
      <c r="E57" s="748"/>
      <c r="F57" s="748"/>
      <c r="G57" s="748"/>
      <c r="H57" s="748"/>
      <c r="I57" s="748"/>
      <c r="J57" s="748"/>
      <c r="K57" s="748"/>
      <c r="L57" s="748"/>
      <c r="M57" s="748"/>
      <c r="N57" s="748"/>
      <c r="O57" s="748"/>
      <c r="P57" s="748"/>
      <c r="Q57" s="748"/>
      <c r="R57" s="748" t="s">
        <v>32</v>
      </c>
      <c r="S57" s="748"/>
      <c r="T57" s="748"/>
      <c r="U57" s="748"/>
      <c r="V57" s="748" t="s">
        <v>33</v>
      </c>
      <c r="W57" s="748"/>
      <c r="X57" s="748"/>
      <c r="Y57" s="748"/>
      <c r="Z57" s="748" t="s">
        <v>34</v>
      </c>
      <c r="AA57" s="748"/>
      <c r="AB57" s="748"/>
      <c r="AC57" s="748"/>
      <c r="AD57" s="748" t="s">
        <v>35</v>
      </c>
      <c r="AE57" s="748"/>
      <c r="AF57" s="748"/>
      <c r="AG57" s="748"/>
      <c r="AH57" s="748" t="s">
        <v>36</v>
      </c>
      <c r="AI57" s="748"/>
      <c r="AJ57" s="748"/>
      <c r="AK57" s="748"/>
      <c r="AL57" s="748" t="s">
        <v>37</v>
      </c>
      <c r="AM57" s="748"/>
      <c r="AN57" s="748"/>
      <c r="AO57" s="748"/>
      <c r="AP57" s="748" t="s">
        <v>38</v>
      </c>
      <c r="AQ57" s="748"/>
      <c r="AR57" s="748"/>
      <c r="AS57" s="748"/>
      <c r="AT57" s="748" t="s">
        <v>39</v>
      </c>
      <c r="AU57" s="748"/>
      <c r="AV57" s="748"/>
      <c r="AW57" s="748"/>
      <c r="AX57" s="748" t="s">
        <v>40</v>
      </c>
      <c r="AY57" s="748"/>
      <c r="AZ57" s="748"/>
      <c r="BA57" s="748"/>
    </row>
    <row r="58" spans="2:53" ht="24.75" customHeight="1" thickBot="1" x14ac:dyDescent="0.3">
      <c r="B58" s="996" t="s">
        <v>154</v>
      </c>
      <c r="C58" s="996"/>
      <c r="D58" s="996"/>
      <c r="E58" s="996"/>
      <c r="F58" s="996"/>
      <c r="G58" s="996"/>
      <c r="H58" s="996"/>
      <c r="I58" s="996"/>
      <c r="J58" s="996"/>
      <c r="K58" s="996"/>
      <c r="L58" s="996"/>
      <c r="M58" s="996"/>
      <c r="N58" s="996"/>
      <c r="O58" s="996"/>
      <c r="P58" s="996"/>
      <c r="Q58" s="996"/>
      <c r="R58" s="913">
        <f>G35+1</f>
        <v>2004</v>
      </c>
      <c r="S58" s="913"/>
      <c r="T58" s="913"/>
      <c r="U58" s="913"/>
      <c r="V58" s="913">
        <f>R58+1</f>
        <v>2005</v>
      </c>
      <c r="W58" s="913"/>
      <c r="X58" s="913"/>
      <c r="Y58" s="913"/>
      <c r="Z58" s="913">
        <f>V58+1</f>
        <v>2006</v>
      </c>
      <c r="AA58" s="913"/>
      <c r="AB58" s="913"/>
      <c r="AC58" s="913"/>
      <c r="AD58" s="913">
        <f t="shared" ref="AD58" si="19">Z58+1</f>
        <v>2007</v>
      </c>
      <c r="AE58" s="913"/>
      <c r="AF58" s="913"/>
      <c r="AG58" s="913"/>
      <c r="AH58" s="913">
        <f t="shared" ref="AH58" si="20">AD58+1</f>
        <v>2008</v>
      </c>
      <c r="AI58" s="913"/>
      <c r="AJ58" s="913"/>
      <c r="AK58" s="913"/>
      <c r="AL58" s="913">
        <f t="shared" ref="AL58" si="21">AH58+1</f>
        <v>2009</v>
      </c>
      <c r="AM58" s="913"/>
      <c r="AN58" s="913"/>
      <c r="AO58" s="913"/>
      <c r="AP58" s="913">
        <f t="shared" ref="AP58" si="22">AL58+1</f>
        <v>2010</v>
      </c>
      <c r="AQ58" s="913"/>
      <c r="AR58" s="913"/>
      <c r="AS58" s="913"/>
      <c r="AT58" s="913">
        <f t="shared" ref="AT58" si="23">AP58+1</f>
        <v>2011</v>
      </c>
      <c r="AU58" s="913"/>
      <c r="AV58" s="913"/>
      <c r="AW58" s="913"/>
      <c r="AX58" s="913">
        <f t="shared" ref="AX58" si="24">AT58+1</f>
        <v>2012</v>
      </c>
      <c r="AY58" s="913"/>
      <c r="AZ58" s="913"/>
      <c r="BA58" s="913"/>
    </row>
    <row r="59" spans="2:53" ht="24.75" customHeight="1" thickBot="1" x14ac:dyDescent="0.3">
      <c r="B59" s="996" t="s">
        <v>98</v>
      </c>
      <c r="C59" s="996"/>
      <c r="D59" s="996"/>
      <c r="E59" s="996"/>
      <c r="F59" s="996"/>
      <c r="G59" s="996"/>
      <c r="H59" s="996"/>
      <c r="I59" s="996"/>
      <c r="J59" s="996"/>
      <c r="K59" s="996"/>
      <c r="L59" s="996"/>
      <c r="M59" s="996"/>
      <c r="N59" s="996"/>
      <c r="O59" s="996"/>
      <c r="P59" s="996"/>
      <c r="Q59" s="996"/>
      <c r="R59" s="913">
        <f>AX58+1</f>
        <v>2013</v>
      </c>
      <c r="S59" s="913"/>
      <c r="T59" s="913"/>
      <c r="U59" s="913"/>
      <c r="V59" s="913">
        <f t="shared" ref="V59:V62" si="25">R59+1</f>
        <v>2014</v>
      </c>
      <c r="W59" s="913"/>
      <c r="X59" s="913"/>
      <c r="Y59" s="913"/>
      <c r="Z59" s="913">
        <f t="shared" ref="Z59:Z62" si="26">V59+1</f>
        <v>2015</v>
      </c>
      <c r="AA59" s="913"/>
      <c r="AB59" s="913"/>
      <c r="AC59" s="913"/>
      <c r="AD59" s="913">
        <f t="shared" ref="AD59:AD62" si="27">Z59+1</f>
        <v>2016</v>
      </c>
      <c r="AE59" s="913"/>
      <c r="AF59" s="913"/>
      <c r="AG59" s="913"/>
      <c r="AH59" s="913">
        <f t="shared" ref="AH59:AH62" si="28">AD59+1</f>
        <v>2017</v>
      </c>
      <c r="AI59" s="913"/>
      <c r="AJ59" s="913"/>
      <c r="AK59" s="913"/>
      <c r="AL59" s="913">
        <f t="shared" ref="AL59:AL62" si="29">AH59+1</f>
        <v>2018</v>
      </c>
      <c r="AM59" s="913"/>
      <c r="AN59" s="913"/>
      <c r="AO59" s="913"/>
      <c r="AP59" s="913">
        <f t="shared" ref="AP59:AP62" si="30">AL59+1</f>
        <v>2019</v>
      </c>
      <c r="AQ59" s="913"/>
      <c r="AR59" s="913"/>
      <c r="AS59" s="913"/>
      <c r="AT59" s="913">
        <f t="shared" ref="AT59:AT62" si="31">AP59+1</f>
        <v>2020</v>
      </c>
      <c r="AU59" s="913"/>
      <c r="AV59" s="913"/>
      <c r="AW59" s="913"/>
      <c r="AX59" s="913">
        <f t="shared" ref="AX59:AX62" si="32">AT59+1</f>
        <v>2021</v>
      </c>
      <c r="AY59" s="913"/>
      <c r="AZ59" s="913"/>
      <c r="BA59" s="913"/>
    </row>
    <row r="60" spans="2:53" ht="24.75" customHeight="1" thickBot="1" x14ac:dyDescent="0.3">
      <c r="B60" s="996" t="s">
        <v>99</v>
      </c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6"/>
      <c r="P60" s="996"/>
      <c r="Q60" s="996"/>
      <c r="R60" s="913">
        <f t="shared" ref="R60:R62" si="33">AX59+1</f>
        <v>2022</v>
      </c>
      <c r="S60" s="913"/>
      <c r="T60" s="913"/>
      <c r="U60" s="913"/>
      <c r="V60" s="913">
        <f t="shared" si="25"/>
        <v>2023</v>
      </c>
      <c r="W60" s="913"/>
      <c r="X60" s="913"/>
      <c r="Y60" s="913"/>
      <c r="Z60" s="913">
        <f t="shared" si="26"/>
        <v>2024</v>
      </c>
      <c r="AA60" s="913"/>
      <c r="AB60" s="913"/>
      <c r="AC60" s="913"/>
      <c r="AD60" s="913">
        <f t="shared" si="27"/>
        <v>2025</v>
      </c>
      <c r="AE60" s="913"/>
      <c r="AF60" s="913"/>
      <c r="AG60" s="913"/>
      <c r="AH60" s="913">
        <f t="shared" si="28"/>
        <v>2026</v>
      </c>
      <c r="AI60" s="913"/>
      <c r="AJ60" s="913"/>
      <c r="AK60" s="913"/>
      <c r="AL60" s="913">
        <f t="shared" si="29"/>
        <v>2027</v>
      </c>
      <c r="AM60" s="913"/>
      <c r="AN60" s="913"/>
      <c r="AO60" s="913"/>
      <c r="AP60" s="913">
        <f t="shared" si="30"/>
        <v>2028</v>
      </c>
      <c r="AQ60" s="913"/>
      <c r="AR60" s="913"/>
      <c r="AS60" s="913"/>
      <c r="AT60" s="913">
        <f t="shared" si="31"/>
        <v>2029</v>
      </c>
      <c r="AU60" s="913"/>
      <c r="AV60" s="913"/>
      <c r="AW60" s="913"/>
      <c r="AX60" s="913">
        <f t="shared" si="32"/>
        <v>2030</v>
      </c>
      <c r="AY60" s="913"/>
      <c r="AZ60" s="913"/>
      <c r="BA60" s="913"/>
    </row>
    <row r="61" spans="2:53" ht="24.75" customHeight="1" thickBot="1" x14ac:dyDescent="0.3">
      <c r="B61" s="996" t="s">
        <v>41</v>
      </c>
      <c r="C61" s="996"/>
      <c r="D61" s="996"/>
      <c r="E61" s="996"/>
      <c r="F61" s="996"/>
      <c r="G61" s="996"/>
      <c r="H61" s="996"/>
      <c r="I61" s="996"/>
      <c r="J61" s="996"/>
      <c r="K61" s="996"/>
      <c r="L61" s="996"/>
      <c r="M61" s="996"/>
      <c r="N61" s="996"/>
      <c r="O61" s="996"/>
      <c r="P61" s="996"/>
      <c r="Q61" s="996"/>
      <c r="R61" s="913">
        <f t="shared" si="33"/>
        <v>2031</v>
      </c>
      <c r="S61" s="913"/>
      <c r="T61" s="913"/>
      <c r="U61" s="913"/>
      <c r="V61" s="913">
        <f t="shared" si="25"/>
        <v>2032</v>
      </c>
      <c r="W61" s="913"/>
      <c r="X61" s="913"/>
      <c r="Y61" s="913"/>
      <c r="Z61" s="913">
        <f t="shared" si="26"/>
        <v>2033</v>
      </c>
      <c r="AA61" s="913"/>
      <c r="AB61" s="913"/>
      <c r="AC61" s="913"/>
      <c r="AD61" s="913">
        <f t="shared" si="27"/>
        <v>2034</v>
      </c>
      <c r="AE61" s="913"/>
      <c r="AF61" s="913"/>
      <c r="AG61" s="913"/>
      <c r="AH61" s="913">
        <f t="shared" si="28"/>
        <v>2035</v>
      </c>
      <c r="AI61" s="913"/>
      <c r="AJ61" s="913"/>
      <c r="AK61" s="913"/>
      <c r="AL61" s="913">
        <f t="shared" si="29"/>
        <v>2036</v>
      </c>
      <c r="AM61" s="913"/>
      <c r="AN61" s="913"/>
      <c r="AO61" s="913"/>
      <c r="AP61" s="913">
        <f t="shared" si="30"/>
        <v>2037</v>
      </c>
      <c r="AQ61" s="913"/>
      <c r="AR61" s="913"/>
      <c r="AS61" s="913"/>
      <c r="AT61" s="913">
        <f t="shared" si="31"/>
        <v>2038</v>
      </c>
      <c r="AU61" s="913"/>
      <c r="AV61" s="913"/>
      <c r="AW61" s="913"/>
      <c r="AX61" s="913">
        <f t="shared" si="32"/>
        <v>2039</v>
      </c>
      <c r="AY61" s="913"/>
      <c r="AZ61" s="913"/>
      <c r="BA61" s="913"/>
    </row>
    <row r="62" spans="2:53" ht="24.75" customHeight="1" thickBot="1" x14ac:dyDescent="0.3">
      <c r="B62" s="996" t="s">
        <v>42</v>
      </c>
      <c r="C62" s="996"/>
      <c r="D62" s="996"/>
      <c r="E62" s="996"/>
      <c r="F62" s="996"/>
      <c r="G62" s="996"/>
      <c r="H62" s="996"/>
      <c r="I62" s="996"/>
      <c r="J62" s="996"/>
      <c r="K62" s="996"/>
      <c r="L62" s="996"/>
      <c r="M62" s="996"/>
      <c r="N62" s="996"/>
      <c r="O62" s="996"/>
      <c r="P62" s="996"/>
      <c r="Q62" s="996"/>
      <c r="R62" s="913">
        <f t="shared" si="33"/>
        <v>2040</v>
      </c>
      <c r="S62" s="913"/>
      <c r="T62" s="913"/>
      <c r="U62" s="913"/>
      <c r="V62" s="913">
        <f t="shared" si="25"/>
        <v>2041</v>
      </c>
      <c r="W62" s="913"/>
      <c r="X62" s="913"/>
      <c r="Y62" s="913"/>
      <c r="Z62" s="913">
        <f t="shared" si="26"/>
        <v>2042</v>
      </c>
      <c r="AA62" s="913"/>
      <c r="AB62" s="913"/>
      <c r="AC62" s="913"/>
      <c r="AD62" s="913">
        <f t="shared" si="27"/>
        <v>2043</v>
      </c>
      <c r="AE62" s="913"/>
      <c r="AF62" s="913"/>
      <c r="AG62" s="913"/>
      <c r="AH62" s="913">
        <f t="shared" si="28"/>
        <v>2044</v>
      </c>
      <c r="AI62" s="913"/>
      <c r="AJ62" s="913"/>
      <c r="AK62" s="913"/>
      <c r="AL62" s="913">
        <f t="shared" si="29"/>
        <v>2045</v>
      </c>
      <c r="AM62" s="913"/>
      <c r="AN62" s="913"/>
      <c r="AO62" s="913"/>
      <c r="AP62" s="913">
        <f t="shared" si="30"/>
        <v>2046</v>
      </c>
      <c r="AQ62" s="913"/>
      <c r="AR62" s="913"/>
      <c r="AS62" s="913"/>
      <c r="AT62" s="913">
        <f t="shared" si="31"/>
        <v>2047</v>
      </c>
      <c r="AU62" s="913"/>
      <c r="AV62" s="913"/>
      <c r="AW62" s="913"/>
      <c r="AX62" s="913">
        <f t="shared" si="32"/>
        <v>2048</v>
      </c>
      <c r="AY62" s="913"/>
      <c r="AZ62" s="913"/>
      <c r="BA62" s="913"/>
    </row>
    <row r="63" spans="2:53" ht="24.75" customHeight="1" thickBot="1" x14ac:dyDescent="0.3">
      <c r="B63" s="303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418"/>
      <c r="S63" s="418"/>
      <c r="T63" s="418"/>
      <c r="U63" s="418"/>
      <c r="V63" s="418"/>
      <c r="W63" s="418"/>
      <c r="X63" s="418"/>
      <c r="Y63" s="418"/>
      <c r="Z63" s="418"/>
      <c r="AA63" s="418"/>
      <c r="AB63" s="418"/>
      <c r="AC63" s="418"/>
      <c r="AD63" s="418"/>
      <c r="AE63" s="418"/>
      <c r="AF63" s="418"/>
      <c r="AG63" s="418"/>
      <c r="AH63" s="418"/>
      <c r="AI63" s="418"/>
      <c r="AJ63" s="418"/>
      <c r="AK63" s="418"/>
      <c r="AL63" s="418"/>
      <c r="AM63" s="418"/>
      <c r="AN63" s="418"/>
      <c r="AO63" s="418"/>
      <c r="AP63" s="418"/>
      <c r="AQ63" s="418"/>
      <c r="AR63" s="418"/>
      <c r="AS63" s="418"/>
      <c r="AT63" s="418"/>
      <c r="AU63" s="418"/>
      <c r="AV63" s="418"/>
      <c r="AW63" s="418"/>
      <c r="AX63" s="418"/>
      <c r="AY63" s="418"/>
      <c r="AZ63" s="418"/>
      <c r="BA63" s="419"/>
    </row>
    <row r="64" spans="2:53" s="286" customFormat="1" ht="24.75" customHeight="1" thickBot="1" x14ac:dyDescent="0.3">
      <c r="B64" s="291" t="s">
        <v>679</v>
      </c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292"/>
      <c r="N64" s="292"/>
      <c r="O64" s="292"/>
      <c r="P64" s="292"/>
      <c r="Q64" s="292"/>
      <c r="R64" s="292"/>
      <c r="S64" s="292"/>
      <c r="T64" s="292"/>
      <c r="U64" s="292"/>
      <c r="V64" s="292"/>
      <c r="W64" s="292"/>
      <c r="X64" s="292"/>
      <c r="Y64" s="292"/>
      <c r="Z64" s="292"/>
      <c r="AA64" s="292"/>
      <c r="AB64" s="292"/>
      <c r="AC64" s="292"/>
      <c r="AD64" s="292"/>
      <c r="AE64" s="292"/>
      <c r="AF64" s="292"/>
      <c r="AG64" s="292"/>
      <c r="AH64" s="292"/>
      <c r="AI64" s="292"/>
      <c r="AJ64" s="292"/>
      <c r="AK64" s="292"/>
      <c r="AL64" s="292"/>
      <c r="AM64" s="292"/>
      <c r="AN64" s="292"/>
      <c r="AO64" s="292"/>
      <c r="AP64" s="292"/>
      <c r="AQ64" s="292"/>
      <c r="AR64" s="292"/>
      <c r="AS64" s="292"/>
      <c r="AT64" s="292"/>
      <c r="AU64" s="292"/>
      <c r="AV64" s="292"/>
      <c r="AW64" s="292"/>
      <c r="AX64" s="292"/>
      <c r="AY64" s="292"/>
      <c r="AZ64" s="292"/>
      <c r="BA64" s="293"/>
    </row>
    <row r="65" spans="2:53" ht="24.75" customHeight="1" thickBot="1" x14ac:dyDescent="0.3">
      <c r="B65" s="753"/>
      <c r="C65" s="754"/>
      <c r="D65" s="754"/>
      <c r="E65" s="754"/>
      <c r="F65" s="754"/>
      <c r="G65" s="754"/>
      <c r="H65" s="754"/>
      <c r="I65" s="754"/>
      <c r="J65" s="754"/>
      <c r="K65" s="754"/>
      <c r="L65" s="755"/>
      <c r="M65" s="755"/>
      <c r="N65" s="755"/>
      <c r="O65" s="755"/>
      <c r="P65" s="755"/>
      <c r="BA65" s="110"/>
    </row>
    <row r="66" spans="2:53" ht="24.75" customHeight="1" thickBot="1" x14ac:dyDescent="0.3">
      <c r="B66" s="677" t="s">
        <v>6</v>
      </c>
      <c r="C66" s="677" t="e">
        <f>#REF!+1</f>
        <v>#REF!</v>
      </c>
      <c r="D66" s="677"/>
      <c r="E66" s="677"/>
      <c r="F66" s="677"/>
      <c r="G66" s="756">
        <f>AX62+1</f>
        <v>2049</v>
      </c>
      <c r="H66" s="757"/>
      <c r="I66" s="757"/>
      <c r="J66" s="757"/>
      <c r="K66" s="758"/>
      <c r="L66" s="377"/>
      <c r="M66" s="378"/>
      <c r="N66" s="378"/>
      <c r="O66" s="378"/>
      <c r="P66" s="389" t="s">
        <v>361</v>
      </c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8"/>
      <c r="AQ66" s="378"/>
      <c r="AR66" s="378"/>
      <c r="AS66" s="378"/>
      <c r="AT66" s="378"/>
      <c r="AU66" s="378"/>
      <c r="AV66" s="378"/>
      <c r="AW66" s="378"/>
      <c r="AX66" s="378"/>
      <c r="AY66" s="378"/>
      <c r="AZ66" s="378"/>
      <c r="BA66" s="379"/>
    </row>
    <row r="67" spans="2:53" ht="24.75" customHeight="1" thickBot="1" x14ac:dyDescent="0.3">
      <c r="B67" s="677" t="s">
        <v>7</v>
      </c>
      <c r="C67" s="677" t="e">
        <f>C66+1</f>
        <v>#REF!</v>
      </c>
      <c r="D67" s="677"/>
      <c r="E67" s="677"/>
      <c r="F67" s="677"/>
      <c r="G67" s="759"/>
      <c r="H67" s="740"/>
      <c r="I67" s="740"/>
      <c r="J67" s="740"/>
      <c r="K67" s="760"/>
      <c r="L67" s="426"/>
      <c r="M67" s="427"/>
      <c r="N67" s="427"/>
      <c r="O67" s="112"/>
      <c r="P67" s="114" t="s">
        <v>681</v>
      </c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3"/>
    </row>
    <row r="68" spans="2:53" ht="24.75" customHeight="1" thickBot="1" x14ac:dyDescent="0.3">
      <c r="B68" s="303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88"/>
      <c r="P68" s="388"/>
      <c r="Q68" s="388"/>
      <c r="R68" s="444"/>
      <c r="S68" s="418"/>
      <c r="T68" s="418"/>
      <c r="U68" s="418"/>
      <c r="V68" s="418"/>
      <c r="W68" s="418"/>
      <c r="X68" s="418"/>
      <c r="Y68" s="418"/>
      <c r="Z68" s="418"/>
      <c r="AA68" s="418"/>
      <c r="AB68" s="418"/>
      <c r="AC68" s="418"/>
      <c r="AD68" s="418"/>
      <c r="AE68" s="418"/>
      <c r="AF68" s="418"/>
      <c r="AG68" s="418"/>
      <c r="AH68" s="418"/>
      <c r="AI68" s="418"/>
      <c r="AJ68" s="418"/>
      <c r="AK68" s="418"/>
      <c r="AL68" s="418"/>
      <c r="AM68" s="418"/>
      <c r="AN68" s="418"/>
      <c r="AO68" s="418"/>
      <c r="AP68" s="418"/>
      <c r="AQ68" s="418"/>
      <c r="AR68" s="418"/>
      <c r="AS68" s="418"/>
      <c r="AT68" s="418"/>
      <c r="AU68" s="418"/>
      <c r="AV68" s="418"/>
      <c r="AW68" s="418"/>
      <c r="AX68" s="418"/>
      <c r="AY68" s="418"/>
      <c r="AZ68" s="418"/>
      <c r="BA68" s="419"/>
    </row>
    <row r="69" spans="2:53" s="310" customFormat="1" ht="44.45" customHeight="1" thickBot="1" x14ac:dyDescent="0.3">
      <c r="B69" s="978" t="s">
        <v>680</v>
      </c>
      <c r="C69" s="955"/>
      <c r="D69" s="955"/>
      <c r="E69" s="955"/>
      <c r="F69" s="955"/>
      <c r="G69" s="964" t="s">
        <v>712</v>
      </c>
      <c r="H69" s="965"/>
      <c r="I69" s="965"/>
      <c r="J69" s="965"/>
      <c r="K69" s="966"/>
      <c r="L69" s="980" t="s">
        <v>725</v>
      </c>
      <c r="M69" s="980"/>
      <c r="N69" s="980"/>
      <c r="O69" s="980"/>
      <c r="P69" s="981"/>
      <c r="Q69" s="964" t="s">
        <v>713</v>
      </c>
      <c r="R69" s="965"/>
      <c r="S69" s="965"/>
      <c r="T69" s="966"/>
      <c r="U69" s="386"/>
      <c r="V69" s="386"/>
      <c r="W69" s="386"/>
      <c r="X69" s="386"/>
      <c r="Y69" s="386"/>
      <c r="Z69" s="386"/>
      <c r="AA69" s="386"/>
      <c r="AB69" s="386"/>
      <c r="AC69" s="386"/>
      <c r="AD69" s="386"/>
      <c r="AE69" s="386"/>
      <c r="AF69" s="386"/>
      <c r="AG69" s="386"/>
      <c r="AH69" s="386"/>
      <c r="AI69" s="386"/>
      <c r="AJ69" s="386"/>
      <c r="AK69" s="386"/>
      <c r="AL69" s="386"/>
      <c r="AM69" s="386"/>
      <c r="AN69" s="386"/>
      <c r="AO69" s="386"/>
      <c r="AP69" s="386"/>
      <c r="AQ69" s="386"/>
      <c r="AR69" s="386"/>
      <c r="AS69" s="386"/>
      <c r="AT69" s="386"/>
      <c r="AU69" s="386"/>
      <c r="AV69" s="386"/>
      <c r="AW69" s="386"/>
      <c r="AX69" s="386"/>
      <c r="AY69" s="386"/>
      <c r="AZ69" s="386"/>
      <c r="BA69" s="387"/>
    </row>
    <row r="70" spans="2:53" ht="24.75" customHeight="1" thickBot="1" x14ac:dyDescent="0.3">
      <c r="B70" s="961" t="s">
        <v>575</v>
      </c>
      <c r="C70" s="962"/>
      <c r="D70" s="963"/>
      <c r="E70" s="590">
        <f>AJ51+1</f>
        <v>224</v>
      </c>
      <c r="F70" s="591"/>
      <c r="G70" s="648">
        <f>E70+1</f>
        <v>225</v>
      </c>
      <c r="H70" s="648"/>
      <c r="I70" s="648"/>
      <c r="J70" s="648"/>
      <c r="K70" s="648"/>
      <c r="L70" s="648">
        <f>G70+1</f>
        <v>226</v>
      </c>
      <c r="M70" s="648"/>
      <c r="N70" s="648"/>
      <c r="O70" s="648"/>
      <c r="P70" s="648"/>
      <c r="Q70" s="608">
        <f>L70+1</f>
        <v>227</v>
      </c>
      <c r="R70" s="608"/>
      <c r="S70" s="608"/>
      <c r="T70" s="608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353"/>
    </row>
    <row r="71" spans="2:53" ht="24.75" customHeight="1" thickBot="1" x14ac:dyDescent="0.3">
      <c r="B71" s="961" t="s">
        <v>576</v>
      </c>
      <c r="C71" s="962"/>
      <c r="D71" s="963"/>
      <c r="E71" s="590">
        <v>224</v>
      </c>
      <c r="F71" s="591"/>
      <c r="G71" s="648">
        <f t="shared" ref="G71:G76" si="34">E71+1</f>
        <v>225</v>
      </c>
      <c r="H71" s="648"/>
      <c r="I71" s="648"/>
      <c r="J71" s="648"/>
      <c r="K71" s="648"/>
      <c r="L71" s="648">
        <f t="shared" ref="L71:L76" si="35">G71+1</f>
        <v>226</v>
      </c>
      <c r="M71" s="648"/>
      <c r="N71" s="648"/>
      <c r="O71" s="648"/>
      <c r="P71" s="648"/>
      <c r="Q71" s="608">
        <f t="shared" ref="Q71:Q76" si="36">L71+1</f>
        <v>227</v>
      </c>
      <c r="R71" s="608"/>
      <c r="S71" s="608"/>
      <c r="T71" s="608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353"/>
    </row>
    <row r="72" spans="2:53" ht="24.75" customHeight="1" thickBot="1" x14ac:dyDescent="0.3">
      <c r="B72" s="961" t="s">
        <v>577</v>
      </c>
      <c r="C72" s="962"/>
      <c r="D72" s="963"/>
      <c r="E72" s="590">
        <v>224</v>
      </c>
      <c r="F72" s="591"/>
      <c r="G72" s="648">
        <f t="shared" si="34"/>
        <v>225</v>
      </c>
      <c r="H72" s="648"/>
      <c r="I72" s="648"/>
      <c r="J72" s="648"/>
      <c r="K72" s="648"/>
      <c r="L72" s="648">
        <f t="shared" si="35"/>
        <v>226</v>
      </c>
      <c r="M72" s="648"/>
      <c r="N72" s="648"/>
      <c r="O72" s="648"/>
      <c r="P72" s="648"/>
      <c r="Q72" s="608">
        <f t="shared" si="36"/>
        <v>227</v>
      </c>
      <c r="R72" s="608"/>
      <c r="S72" s="608"/>
      <c r="T72" s="608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353"/>
    </row>
    <row r="73" spans="2:53" ht="24.75" customHeight="1" thickBot="1" x14ac:dyDescent="0.3">
      <c r="B73" s="961" t="s">
        <v>578</v>
      </c>
      <c r="C73" s="962"/>
      <c r="D73" s="963"/>
      <c r="E73" s="590">
        <v>224</v>
      </c>
      <c r="F73" s="591"/>
      <c r="G73" s="648">
        <f t="shared" si="34"/>
        <v>225</v>
      </c>
      <c r="H73" s="648"/>
      <c r="I73" s="648"/>
      <c r="J73" s="648"/>
      <c r="K73" s="648"/>
      <c r="L73" s="648">
        <f t="shared" si="35"/>
        <v>226</v>
      </c>
      <c r="M73" s="648"/>
      <c r="N73" s="648"/>
      <c r="O73" s="648"/>
      <c r="P73" s="648"/>
      <c r="Q73" s="608">
        <f t="shared" si="36"/>
        <v>227</v>
      </c>
      <c r="R73" s="608"/>
      <c r="S73" s="608"/>
      <c r="T73" s="608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353"/>
    </row>
    <row r="74" spans="2:53" ht="24.75" customHeight="1" thickBot="1" x14ac:dyDescent="0.3">
      <c r="B74" s="961" t="s">
        <v>579</v>
      </c>
      <c r="C74" s="962"/>
      <c r="D74" s="963"/>
      <c r="E74" s="590">
        <v>224</v>
      </c>
      <c r="F74" s="591"/>
      <c r="G74" s="648">
        <f t="shared" si="34"/>
        <v>225</v>
      </c>
      <c r="H74" s="648"/>
      <c r="I74" s="648"/>
      <c r="J74" s="648"/>
      <c r="K74" s="648"/>
      <c r="L74" s="648">
        <f t="shared" si="35"/>
        <v>226</v>
      </c>
      <c r="M74" s="648"/>
      <c r="N74" s="648"/>
      <c r="O74" s="648"/>
      <c r="P74" s="648"/>
      <c r="Q74" s="608">
        <f t="shared" si="36"/>
        <v>227</v>
      </c>
      <c r="R74" s="608"/>
      <c r="S74" s="608"/>
      <c r="T74" s="608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353"/>
    </row>
    <row r="75" spans="2:53" ht="24.75" customHeight="1" thickBot="1" x14ac:dyDescent="0.3">
      <c r="B75" s="961" t="s">
        <v>580</v>
      </c>
      <c r="C75" s="962"/>
      <c r="D75" s="963"/>
      <c r="E75" s="590">
        <v>224</v>
      </c>
      <c r="F75" s="591"/>
      <c r="G75" s="648">
        <f t="shared" si="34"/>
        <v>225</v>
      </c>
      <c r="H75" s="648"/>
      <c r="I75" s="648"/>
      <c r="J75" s="648"/>
      <c r="K75" s="648"/>
      <c r="L75" s="648">
        <f t="shared" si="35"/>
        <v>226</v>
      </c>
      <c r="M75" s="648"/>
      <c r="N75" s="648"/>
      <c r="O75" s="648"/>
      <c r="P75" s="648"/>
      <c r="Q75" s="608">
        <f t="shared" si="36"/>
        <v>227</v>
      </c>
      <c r="R75" s="608"/>
      <c r="S75" s="608"/>
      <c r="T75" s="608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353"/>
    </row>
    <row r="76" spans="2:53" ht="24.75" customHeight="1" thickBot="1" x14ac:dyDescent="0.3">
      <c r="B76" s="961" t="s">
        <v>581</v>
      </c>
      <c r="C76" s="962"/>
      <c r="D76" s="963"/>
      <c r="E76" s="590">
        <v>224</v>
      </c>
      <c r="F76" s="591"/>
      <c r="G76" s="648">
        <f t="shared" si="34"/>
        <v>225</v>
      </c>
      <c r="H76" s="648"/>
      <c r="I76" s="648"/>
      <c r="J76" s="648"/>
      <c r="K76" s="648"/>
      <c r="L76" s="648">
        <f t="shared" si="35"/>
        <v>226</v>
      </c>
      <c r="M76" s="648"/>
      <c r="N76" s="648"/>
      <c r="O76" s="648"/>
      <c r="P76" s="648"/>
      <c r="Q76" s="608">
        <f t="shared" si="36"/>
        <v>227</v>
      </c>
      <c r="R76" s="608"/>
      <c r="S76" s="608"/>
      <c r="T76" s="608"/>
      <c r="U76" s="354"/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  <c r="AG76" s="354"/>
      <c r="AH76" s="354"/>
      <c r="AI76" s="354"/>
      <c r="AJ76" s="354"/>
      <c r="AK76" s="354"/>
      <c r="AL76" s="354"/>
      <c r="AM76" s="354"/>
      <c r="AN76" s="354"/>
      <c r="AO76" s="354"/>
      <c r="AP76" s="354"/>
      <c r="AQ76" s="354"/>
      <c r="AR76" s="354"/>
      <c r="AS76" s="354"/>
      <c r="AT76" s="354"/>
      <c r="AU76" s="354"/>
      <c r="AV76" s="354"/>
      <c r="AW76" s="354"/>
      <c r="AX76" s="354"/>
      <c r="AY76" s="354"/>
      <c r="AZ76" s="354"/>
      <c r="BA76" s="355"/>
    </row>
    <row r="77" spans="2:53" ht="24.75" customHeight="1" thickBot="1" x14ac:dyDescent="0.3">
      <c r="B77" s="303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418"/>
      <c r="S77" s="418"/>
      <c r="T77" s="418"/>
      <c r="U77" s="418"/>
      <c r="V77" s="418"/>
      <c r="W77" s="418"/>
      <c r="X77" s="418"/>
      <c r="Y77" s="418"/>
      <c r="Z77" s="418"/>
      <c r="AA77" s="418"/>
      <c r="AB77" s="418"/>
      <c r="AC77" s="418"/>
      <c r="AD77" s="418"/>
      <c r="AE77" s="418"/>
      <c r="AF77" s="418"/>
      <c r="AG77" s="418"/>
      <c r="AH77" s="418"/>
      <c r="AI77" s="418"/>
      <c r="AJ77" s="418"/>
      <c r="AK77" s="418"/>
      <c r="AL77" s="418"/>
      <c r="AM77" s="418"/>
      <c r="AN77" s="418"/>
      <c r="AO77" s="418"/>
      <c r="AP77" s="418"/>
      <c r="AQ77" s="418"/>
      <c r="AR77" s="418"/>
      <c r="AS77" s="418"/>
      <c r="AT77" s="418"/>
      <c r="AU77" s="418"/>
      <c r="AV77" s="418"/>
      <c r="AW77" s="418"/>
      <c r="AX77" s="418"/>
      <c r="AY77" s="418"/>
      <c r="AZ77" s="418"/>
      <c r="BA77" s="419"/>
    </row>
    <row r="78" spans="2:53" ht="24.75" customHeight="1" thickBot="1" x14ac:dyDescent="0.3">
      <c r="B78" s="1014" t="s">
        <v>198</v>
      </c>
      <c r="C78" s="1015"/>
      <c r="D78" s="1015"/>
      <c r="E78" s="1015"/>
      <c r="F78" s="1015"/>
      <c r="G78" s="1015"/>
      <c r="H78" s="1015"/>
      <c r="I78" s="1015"/>
      <c r="J78" s="1015"/>
      <c r="K78" s="1015"/>
      <c r="L78" s="1015"/>
      <c r="M78" s="1015"/>
      <c r="N78" s="1015"/>
      <c r="O78" s="1015"/>
      <c r="P78" s="1015"/>
      <c r="Q78" s="1015"/>
      <c r="R78" s="1015"/>
      <c r="S78" s="1015"/>
      <c r="T78" s="1015"/>
      <c r="U78" s="1015"/>
      <c r="V78" s="1015"/>
      <c r="W78" s="1015"/>
      <c r="X78" s="1015"/>
      <c r="Y78" s="1015"/>
      <c r="Z78" s="1015"/>
      <c r="AA78" s="1015"/>
      <c r="AB78" s="1015"/>
      <c r="AC78" s="1015"/>
      <c r="AD78" s="1015"/>
      <c r="AE78" s="1015"/>
      <c r="AF78" s="1015"/>
      <c r="AG78" s="1015"/>
      <c r="AH78" s="1015"/>
      <c r="AI78" s="1015"/>
      <c r="AJ78" s="1015"/>
      <c r="AK78" s="1015"/>
      <c r="AL78" s="1015"/>
      <c r="AM78" s="1015"/>
      <c r="AN78" s="1015"/>
      <c r="AO78" s="1015"/>
      <c r="AP78" s="1015"/>
      <c r="AQ78" s="1015"/>
      <c r="AR78" s="1015"/>
      <c r="AS78" s="1015"/>
      <c r="AT78" s="1015"/>
      <c r="AU78" s="1015"/>
      <c r="AV78" s="1015"/>
      <c r="AW78" s="1015"/>
      <c r="AX78" s="1015"/>
      <c r="AY78" s="1015"/>
      <c r="AZ78" s="1015"/>
      <c r="BA78" s="1016"/>
    </row>
    <row r="79" spans="2:53" ht="24.75" customHeight="1" x14ac:dyDescent="0.25">
      <c r="B79" s="1017"/>
      <c r="C79" s="1018"/>
      <c r="D79" s="1018"/>
      <c r="E79" s="1018"/>
      <c r="F79" s="1018"/>
      <c r="G79" s="1018"/>
      <c r="H79" s="1018"/>
      <c r="I79" s="1018"/>
      <c r="J79" s="1018"/>
      <c r="K79" s="1018"/>
      <c r="L79" s="1018"/>
      <c r="M79" s="1018"/>
      <c r="N79" s="1018"/>
      <c r="O79" s="1018"/>
      <c r="P79" s="1018"/>
      <c r="Q79" s="1018"/>
      <c r="R79" s="1018"/>
      <c r="S79" s="1018"/>
      <c r="T79" s="1018"/>
      <c r="U79" s="1018"/>
      <c r="V79" s="1018"/>
      <c r="W79" s="1018"/>
      <c r="X79" s="1018"/>
      <c r="Y79" s="1018"/>
      <c r="Z79" s="1018"/>
      <c r="AA79" s="1018"/>
      <c r="AB79" s="1018"/>
      <c r="AC79" s="1018"/>
      <c r="AD79" s="1018"/>
      <c r="AE79" s="1018"/>
      <c r="AF79" s="1018"/>
      <c r="AG79" s="1018"/>
      <c r="AH79" s="1018"/>
      <c r="AI79" s="1018"/>
      <c r="AJ79" s="1018"/>
      <c r="AK79" s="1018"/>
      <c r="AL79" s="1018"/>
      <c r="AM79" s="1018"/>
      <c r="AN79" s="1018"/>
      <c r="AO79" s="1018"/>
      <c r="AP79" s="1018"/>
      <c r="AQ79" s="1018"/>
      <c r="AR79" s="1018"/>
      <c r="AS79" s="1018"/>
      <c r="AT79" s="1018"/>
      <c r="AU79" s="1018"/>
      <c r="AV79" s="1018"/>
      <c r="AW79" s="1018"/>
      <c r="AX79" s="1018"/>
      <c r="AY79" s="1018"/>
      <c r="AZ79" s="1018"/>
      <c r="BA79" s="1019"/>
    </row>
    <row r="80" spans="2:53" ht="24.75" customHeight="1" x14ac:dyDescent="0.25">
      <c r="B80" s="1011"/>
      <c r="C80" s="1012"/>
      <c r="D80" s="1012"/>
      <c r="E80" s="1012"/>
      <c r="F80" s="1012"/>
      <c r="G80" s="1012"/>
      <c r="H80" s="1012"/>
      <c r="I80" s="1012"/>
      <c r="J80" s="1012"/>
      <c r="K80" s="1012"/>
      <c r="L80" s="1012"/>
      <c r="M80" s="1012"/>
      <c r="N80" s="1012"/>
      <c r="O80" s="1012"/>
      <c r="P80" s="1012"/>
      <c r="Q80" s="1012"/>
      <c r="R80" s="1012"/>
      <c r="S80" s="1012"/>
      <c r="T80" s="1012"/>
      <c r="U80" s="1012"/>
      <c r="V80" s="1012"/>
      <c r="W80" s="1012"/>
      <c r="X80" s="1012"/>
      <c r="Y80" s="1012"/>
      <c r="Z80" s="1012"/>
      <c r="AA80" s="1012"/>
      <c r="AB80" s="1012"/>
      <c r="AC80" s="1012"/>
      <c r="AD80" s="1012"/>
      <c r="AE80" s="1012"/>
      <c r="AF80" s="1012"/>
      <c r="AG80" s="1012"/>
      <c r="AH80" s="1012"/>
      <c r="AI80" s="1012"/>
      <c r="AJ80" s="1012"/>
      <c r="AK80" s="1012"/>
      <c r="AL80" s="1012"/>
      <c r="AM80" s="1012"/>
      <c r="AN80" s="1012"/>
      <c r="AO80" s="1012"/>
      <c r="AP80" s="1012"/>
      <c r="AQ80" s="1012"/>
      <c r="AR80" s="1012"/>
      <c r="AS80" s="1012"/>
      <c r="AT80" s="1012"/>
      <c r="AU80" s="1012"/>
      <c r="AV80" s="1012"/>
      <c r="AW80" s="1012"/>
      <c r="AX80" s="1012"/>
      <c r="AY80" s="1012"/>
      <c r="AZ80" s="1012"/>
      <c r="BA80" s="1013"/>
    </row>
    <row r="81" spans="2:53" ht="24.75" customHeight="1" x14ac:dyDescent="0.25">
      <c r="B81" s="1011"/>
      <c r="C81" s="1012"/>
      <c r="D81" s="1012"/>
      <c r="E81" s="1012"/>
      <c r="F81" s="1012"/>
      <c r="G81" s="1012"/>
      <c r="H81" s="1012"/>
      <c r="I81" s="1012"/>
      <c r="J81" s="1012"/>
      <c r="K81" s="1012"/>
      <c r="L81" s="1012"/>
      <c r="M81" s="1012"/>
      <c r="N81" s="1012"/>
      <c r="O81" s="1012"/>
      <c r="P81" s="1012"/>
      <c r="Q81" s="1012"/>
      <c r="R81" s="1012"/>
      <c r="S81" s="1012"/>
      <c r="T81" s="1012"/>
      <c r="U81" s="1012"/>
      <c r="V81" s="1012"/>
      <c r="W81" s="1012"/>
      <c r="X81" s="1012"/>
      <c r="Y81" s="1012"/>
      <c r="Z81" s="1012"/>
      <c r="AA81" s="1012"/>
      <c r="AB81" s="1012"/>
      <c r="AC81" s="1012"/>
      <c r="AD81" s="1012"/>
      <c r="AE81" s="1012"/>
      <c r="AF81" s="1012"/>
      <c r="AG81" s="1012"/>
      <c r="AH81" s="1012"/>
      <c r="AI81" s="1012"/>
      <c r="AJ81" s="1012"/>
      <c r="AK81" s="1012"/>
      <c r="AL81" s="1012"/>
      <c r="AM81" s="1012"/>
      <c r="AN81" s="1012"/>
      <c r="AO81" s="1012"/>
      <c r="AP81" s="1012"/>
      <c r="AQ81" s="1012"/>
      <c r="AR81" s="1012"/>
      <c r="AS81" s="1012"/>
      <c r="AT81" s="1012"/>
      <c r="AU81" s="1012"/>
      <c r="AV81" s="1012"/>
      <c r="AW81" s="1012"/>
      <c r="AX81" s="1012"/>
      <c r="AY81" s="1012"/>
      <c r="AZ81" s="1012"/>
      <c r="BA81" s="1013"/>
    </row>
    <row r="82" spans="2:53" ht="24.75" customHeight="1" x14ac:dyDescent="0.25">
      <c r="B82" s="1011"/>
      <c r="C82" s="1012"/>
      <c r="D82" s="1012"/>
      <c r="E82" s="1012"/>
      <c r="F82" s="1012"/>
      <c r="G82" s="1012"/>
      <c r="H82" s="1012"/>
      <c r="I82" s="1012"/>
      <c r="J82" s="1012"/>
      <c r="K82" s="1012"/>
      <c r="L82" s="1012"/>
      <c r="M82" s="1012"/>
      <c r="N82" s="1012"/>
      <c r="O82" s="1012"/>
      <c r="P82" s="1012"/>
      <c r="Q82" s="1012"/>
      <c r="R82" s="1012"/>
      <c r="S82" s="1012"/>
      <c r="T82" s="1012"/>
      <c r="U82" s="1012"/>
      <c r="V82" s="1012"/>
      <c r="W82" s="1012"/>
      <c r="X82" s="1012"/>
      <c r="Y82" s="1012"/>
      <c r="Z82" s="1012"/>
      <c r="AA82" s="1012"/>
      <c r="AB82" s="1012"/>
      <c r="AC82" s="1012"/>
      <c r="AD82" s="1012"/>
      <c r="AE82" s="1012"/>
      <c r="AF82" s="1012"/>
      <c r="AG82" s="1012"/>
      <c r="AH82" s="1012"/>
      <c r="AI82" s="1012"/>
      <c r="AJ82" s="1012"/>
      <c r="AK82" s="1012"/>
      <c r="AL82" s="1012"/>
      <c r="AM82" s="1012"/>
      <c r="AN82" s="1012"/>
      <c r="AO82" s="1012"/>
      <c r="AP82" s="1012"/>
      <c r="AQ82" s="1012"/>
      <c r="AR82" s="1012"/>
      <c r="AS82" s="1012"/>
      <c r="AT82" s="1012"/>
      <c r="AU82" s="1012"/>
      <c r="AV82" s="1012"/>
      <c r="AW82" s="1012"/>
      <c r="AX82" s="1012"/>
      <c r="AY82" s="1012"/>
      <c r="AZ82" s="1012"/>
      <c r="BA82" s="1013"/>
    </row>
    <row r="83" spans="2:53" ht="24.75" customHeight="1" x14ac:dyDescent="0.25">
      <c r="B83" s="1011"/>
      <c r="C83" s="1012"/>
      <c r="D83" s="1012"/>
      <c r="E83" s="1012"/>
      <c r="F83" s="1012"/>
      <c r="G83" s="1012"/>
      <c r="H83" s="1012"/>
      <c r="I83" s="1012"/>
      <c r="J83" s="1012"/>
      <c r="K83" s="1012"/>
      <c r="L83" s="1012"/>
      <c r="M83" s="1012"/>
      <c r="N83" s="1012"/>
      <c r="O83" s="1012"/>
      <c r="P83" s="1012"/>
      <c r="Q83" s="1012"/>
      <c r="R83" s="1012"/>
      <c r="S83" s="1012"/>
      <c r="T83" s="1012"/>
      <c r="U83" s="1012"/>
      <c r="V83" s="1012"/>
      <c r="W83" s="1012"/>
      <c r="X83" s="1012"/>
      <c r="Y83" s="1012"/>
      <c r="Z83" s="1012"/>
      <c r="AA83" s="1012"/>
      <c r="AB83" s="1012"/>
      <c r="AC83" s="1012"/>
      <c r="AD83" s="1012"/>
      <c r="AE83" s="1012"/>
      <c r="AF83" s="1012"/>
      <c r="AG83" s="1012"/>
      <c r="AH83" s="1012"/>
      <c r="AI83" s="1012"/>
      <c r="AJ83" s="1012"/>
      <c r="AK83" s="1012"/>
      <c r="AL83" s="1012"/>
      <c r="AM83" s="1012"/>
      <c r="AN83" s="1012"/>
      <c r="AO83" s="1012"/>
      <c r="AP83" s="1012"/>
      <c r="AQ83" s="1012"/>
      <c r="AR83" s="1012"/>
      <c r="AS83" s="1012"/>
      <c r="AT83" s="1012"/>
      <c r="AU83" s="1012"/>
      <c r="AV83" s="1012"/>
      <c r="AW83" s="1012"/>
      <c r="AX83" s="1012"/>
      <c r="AY83" s="1012"/>
      <c r="AZ83" s="1012"/>
      <c r="BA83" s="1013"/>
    </row>
    <row r="84" spans="2:53" ht="24.75" customHeight="1" x14ac:dyDescent="0.25">
      <c r="B84" s="1011"/>
      <c r="C84" s="1012"/>
      <c r="D84" s="1012"/>
      <c r="E84" s="1012"/>
      <c r="F84" s="1012"/>
      <c r="G84" s="1012"/>
      <c r="H84" s="1012"/>
      <c r="I84" s="1012"/>
      <c r="J84" s="1012"/>
      <c r="K84" s="1012"/>
      <c r="L84" s="1012"/>
      <c r="M84" s="1012"/>
      <c r="N84" s="1012"/>
      <c r="O84" s="1012"/>
      <c r="P84" s="1012"/>
      <c r="Q84" s="1012"/>
      <c r="R84" s="1012"/>
      <c r="S84" s="1012"/>
      <c r="T84" s="1012"/>
      <c r="U84" s="1012"/>
      <c r="V84" s="1012"/>
      <c r="W84" s="1012"/>
      <c r="X84" s="1012"/>
      <c r="Y84" s="1012"/>
      <c r="Z84" s="1012"/>
      <c r="AA84" s="1012"/>
      <c r="AB84" s="1012"/>
      <c r="AC84" s="1012"/>
      <c r="AD84" s="1012"/>
      <c r="AE84" s="1012"/>
      <c r="AF84" s="1012"/>
      <c r="AG84" s="1012"/>
      <c r="AH84" s="1012"/>
      <c r="AI84" s="1012"/>
      <c r="AJ84" s="1012"/>
      <c r="AK84" s="1012"/>
      <c r="AL84" s="1012"/>
      <c r="AM84" s="1012"/>
      <c r="AN84" s="1012"/>
      <c r="AO84" s="1012"/>
      <c r="AP84" s="1012"/>
      <c r="AQ84" s="1012"/>
      <c r="AR84" s="1012"/>
      <c r="AS84" s="1012"/>
      <c r="AT84" s="1012"/>
      <c r="AU84" s="1012"/>
      <c r="AV84" s="1012"/>
      <c r="AW84" s="1012"/>
      <c r="AX84" s="1012"/>
      <c r="AY84" s="1012"/>
      <c r="AZ84" s="1012"/>
      <c r="BA84" s="1013"/>
    </row>
    <row r="85" spans="2:53" ht="24.75" customHeight="1" x14ac:dyDescent="0.25">
      <c r="B85" s="1011"/>
      <c r="C85" s="1012"/>
      <c r="D85" s="1012"/>
      <c r="E85" s="1012"/>
      <c r="F85" s="1012"/>
      <c r="G85" s="1012"/>
      <c r="H85" s="1012"/>
      <c r="I85" s="1012"/>
      <c r="J85" s="1012"/>
      <c r="K85" s="1012"/>
      <c r="L85" s="1012"/>
      <c r="M85" s="1012"/>
      <c r="N85" s="1012"/>
      <c r="O85" s="1012"/>
      <c r="P85" s="1012"/>
      <c r="Q85" s="1012"/>
      <c r="R85" s="1012"/>
      <c r="S85" s="1012"/>
      <c r="T85" s="1012"/>
      <c r="U85" s="1012"/>
      <c r="V85" s="1012"/>
      <c r="W85" s="1012"/>
      <c r="X85" s="1012"/>
      <c r="Y85" s="1012"/>
      <c r="Z85" s="1012"/>
      <c r="AA85" s="1012"/>
      <c r="AB85" s="1012"/>
      <c r="AC85" s="1012"/>
      <c r="AD85" s="1012"/>
      <c r="AE85" s="1012"/>
      <c r="AF85" s="1012"/>
      <c r="AG85" s="1012"/>
      <c r="AH85" s="1012"/>
      <c r="AI85" s="1012"/>
      <c r="AJ85" s="1012"/>
      <c r="AK85" s="1012"/>
      <c r="AL85" s="1012"/>
      <c r="AM85" s="1012"/>
      <c r="AN85" s="1012"/>
      <c r="AO85" s="1012"/>
      <c r="AP85" s="1012"/>
      <c r="AQ85" s="1012"/>
      <c r="AR85" s="1012"/>
      <c r="AS85" s="1012"/>
      <c r="AT85" s="1012"/>
      <c r="AU85" s="1012"/>
      <c r="AV85" s="1012"/>
      <c r="AW85" s="1012"/>
      <c r="AX85" s="1012"/>
      <c r="AY85" s="1012"/>
      <c r="AZ85" s="1012"/>
      <c r="BA85" s="1013"/>
    </row>
  </sheetData>
  <mergeCells count="289">
    <mergeCell ref="AJ50:AO50"/>
    <mergeCell ref="G74:K74"/>
    <mergeCell ref="L74:P74"/>
    <mergeCell ref="G75:K75"/>
    <mergeCell ref="L75:P75"/>
    <mergeCell ref="G76:K76"/>
    <mergeCell ref="L76:P76"/>
    <mergeCell ref="G73:K73"/>
    <mergeCell ref="L73:P73"/>
    <mergeCell ref="Q73:T73"/>
    <mergeCell ref="Q74:T74"/>
    <mergeCell ref="Q75:T75"/>
    <mergeCell ref="Q76:T76"/>
    <mergeCell ref="Q10:BA11"/>
    <mergeCell ref="Q18:V18"/>
    <mergeCell ref="K19:P19"/>
    <mergeCell ref="Q19:V19"/>
    <mergeCell ref="B19:D19"/>
    <mergeCell ref="E19:J19"/>
    <mergeCell ref="W19:AB19"/>
    <mergeCell ref="B36:F36"/>
    <mergeCell ref="AB52:AC52"/>
    <mergeCell ref="AD52:AE52"/>
    <mergeCell ref="AF52:AG52"/>
    <mergeCell ref="AH52:AI52"/>
    <mergeCell ref="AJ52:AO52"/>
    <mergeCell ref="AP47:AV48"/>
    <mergeCell ref="AP49:AV49"/>
    <mergeCell ref="AP50:AV50"/>
    <mergeCell ref="AP51:AV51"/>
    <mergeCell ref="AP52:AV52"/>
    <mergeCell ref="AB48:AC48"/>
    <mergeCell ref="AD48:AE48"/>
    <mergeCell ref="AF48:AG48"/>
    <mergeCell ref="AH48:AI48"/>
    <mergeCell ref="AB49:AC49"/>
    <mergeCell ref="AD49:AE49"/>
    <mergeCell ref="E17:J17"/>
    <mergeCell ref="W17:AB17"/>
    <mergeCell ref="AC17:AH17"/>
    <mergeCell ref="AI17:BA17"/>
    <mergeCell ref="B27:I27"/>
    <mergeCell ref="B18:D18"/>
    <mergeCell ref="E18:J18"/>
    <mergeCell ref="W18:AB18"/>
    <mergeCell ref="AC18:AH18"/>
    <mergeCell ref="E20:J20"/>
    <mergeCell ref="K20:P20"/>
    <mergeCell ref="Q20:V20"/>
    <mergeCell ref="AI18:BA18"/>
    <mergeCell ref="B84:BA84"/>
    <mergeCell ref="B62:Q62"/>
    <mergeCell ref="B78:BA78"/>
    <mergeCell ref="B79:BA79"/>
    <mergeCell ref="B60:Q60"/>
    <mergeCell ref="R58:U58"/>
    <mergeCell ref="V58:Y58"/>
    <mergeCell ref="AP62:AS62"/>
    <mergeCell ref="AT62:AW62"/>
    <mergeCell ref="AX62:BA62"/>
    <mergeCell ref="AH60:AK60"/>
    <mergeCell ref="AL60:AO60"/>
    <mergeCell ref="AP60:AS60"/>
    <mergeCell ref="AT60:AW60"/>
    <mergeCell ref="AX60:BA60"/>
    <mergeCell ref="AX61:BA61"/>
    <mergeCell ref="B80:BA80"/>
    <mergeCell ref="B81:BA81"/>
    <mergeCell ref="B82:BA82"/>
    <mergeCell ref="B83:BA83"/>
    <mergeCell ref="AX58:BA58"/>
    <mergeCell ref="AH59:AK59"/>
    <mergeCell ref="AH62:AK62"/>
    <mergeCell ref="AL62:AO62"/>
    <mergeCell ref="Q16:V16"/>
    <mergeCell ref="W16:AB16"/>
    <mergeCell ref="AC16:AH16"/>
    <mergeCell ref="AI16:BA16"/>
    <mergeCell ref="B17:D17"/>
    <mergeCell ref="B10:H11"/>
    <mergeCell ref="I11:O11"/>
    <mergeCell ref="I10:O10"/>
    <mergeCell ref="B85:BA85"/>
    <mergeCell ref="Z60:AC60"/>
    <mergeCell ref="AD60:AG60"/>
    <mergeCell ref="V62:Y62"/>
    <mergeCell ref="Z62:AC62"/>
    <mergeCell ref="AD62:AG62"/>
    <mergeCell ref="AP57:AS57"/>
    <mergeCell ref="AT57:AW57"/>
    <mergeCell ref="AX57:BA57"/>
    <mergeCell ref="B59:Q59"/>
    <mergeCell ref="R62:U62"/>
    <mergeCell ref="R61:U61"/>
    <mergeCell ref="R60:U60"/>
    <mergeCell ref="R59:U59"/>
    <mergeCell ref="V61:Y61"/>
    <mergeCell ref="V59:Y59"/>
    <mergeCell ref="AD57:AG57"/>
    <mergeCell ref="Z58:AC58"/>
    <mergeCell ref="AD58:AG58"/>
    <mergeCell ref="V60:Y60"/>
    <mergeCell ref="B58:Q58"/>
    <mergeCell ref="AL59:AO59"/>
    <mergeCell ref="AH58:AK58"/>
    <mergeCell ref="AL58:AO58"/>
    <mergeCell ref="A1:N4"/>
    <mergeCell ref="O1:AN4"/>
    <mergeCell ref="AO1:BB4"/>
    <mergeCell ref="B5:BA6"/>
    <mergeCell ref="K17:P17"/>
    <mergeCell ref="Q17:V17"/>
    <mergeCell ref="B15:D15"/>
    <mergeCell ref="E15:J15"/>
    <mergeCell ref="K15:P15"/>
    <mergeCell ref="Q15:V15"/>
    <mergeCell ref="W15:AB15"/>
    <mergeCell ref="AC15:AH15"/>
    <mergeCell ref="AI15:BA15"/>
    <mergeCell ref="B16:D16"/>
    <mergeCell ref="E16:J16"/>
    <mergeCell ref="K16:P16"/>
    <mergeCell ref="AP59:AS59"/>
    <mergeCell ref="AT59:AW59"/>
    <mergeCell ref="AX59:BA59"/>
    <mergeCell ref="AH61:AK61"/>
    <mergeCell ref="AL61:AO61"/>
    <mergeCell ref="AP61:AS61"/>
    <mergeCell ref="AT61:AW61"/>
    <mergeCell ref="AD59:AG59"/>
    <mergeCell ref="AD61:AG61"/>
    <mergeCell ref="AP58:AS58"/>
    <mergeCell ref="AT58:AW58"/>
    <mergeCell ref="AC19:AH19"/>
    <mergeCell ref="U21:V21"/>
    <mergeCell ref="B24:F24"/>
    <mergeCell ref="AC20:AH20"/>
    <mergeCell ref="W20:AB20"/>
    <mergeCell ref="B25:F25"/>
    <mergeCell ref="AI19:BA19"/>
    <mergeCell ref="B56:Q57"/>
    <mergeCell ref="R56:BA56"/>
    <mergeCell ref="B52:W52"/>
    <mergeCell ref="X52:AA52"/>
    <mergeCell ref="B49:K49"/>
    <mergeCell ref="B51:K51"/>
    <mergeCell ref="L51:O51"/>
    <mergeCell ref="P51:R51"/>
    <mergeCell ref="B50:K50"/>
    <mergeCell ref="L50:O50"/>
    <mergeCell ref="P50:R50"/>
    <mergeCell ref="S50:U50"/>
    <mergeCell ref="AH57:AK57"/>
    <mergeCell ref="AL57:AO57"/>
    <mergeCell ref="V57:Y57"/>
    <mergeCell ref="AB51:AC51"/>
    <mergeCell ref="AD51:AE51"/>
    <mergeCell ref="AF51:AG51"/>
    <mergeCell ref="AH51:AI51"/>
    <mergeCell ref="AJ51:AO51"/>
    <mergeCell ref="P49:R49"/>
    <mergeCell ref="S49:U49"/>
    <mergeCell ref="V49:W49"/>
    <mergeCell ref="L47:O48"/>
    <mergeCell ref="X49:AA49"/>
    <mergeCell ref="P47:R48"/>
    <mergeCell ref="S47:U48"/>
    <mergeCell ref="V47:W48"/>
    <mergeCell ref="L49:O49"/>
    <mergeCell ref="X47:AI47"/>
    <mergeCell ref="AJ47:AO48"/>
    <mergeCell ref="S51:U51"/>
    <mergeCell ref="AF49:AG49"/>
    <mergeCell ref="AH49:AI49"/>
    <mergeCell ref="AJ49:AO49"/>
    <mergeCell ref="AB50:AC50"/>
    <mergeCell ref="AD50:AE50"/>
    <mergeCell ref="AF50:AG50"/>
    <mergeCell ref="AH50:AI50"/>
    <mergeCell ref="AI20:BA20"/>
    <mergeCell ref="Y28:Z28"/>
    <mergeCell ref="B29:G29"/>
    <mergeCell ref="H29:I29"/>
    <mergeCell ref="J29:T29"/>
    <mergeCell ref="U29:X29"/>
    <mergeCell ref="Y29:Z29"/>
    <mergeCell ref="B30:G30"/>
    <mergeCell ref="H30:I30"/>
    <mergeCell ref="J30:T30"/>
    <mergeCell ref="U30:X30"/>
    <mergeCell ref="Y30:Z30"/>
    <mergeCell ref="B20:D20"/>
    <mergeCell ref="B38:F38"/>
    <mergeCell ref="B35:F35"/>
    <mergeCell ref="B28:G28"/>
    <mergeCell ref="H28:I28"/>
    <mergeCell ref="J28:T28"/>
    <mergeCell ref="U28:X28"/>
    <mergeCell ref="K18:P18"/>
    <mergeCell ref="G24:K25"/>
    <mergeCell ref="G35:K36"/>
    <mergeCell ref="B31:G31"/>
    <mergeCell ref="H31:I31"/>
    <mergeCell ref="L71:P71"/>
    <mergeCell ref="G72:K72"/>
    <mergeCell ref="L72:P72"/>
    <mergeCell ref="V51:W51"/>
    <mergeCell ref="X51:AA51"/>
    <mergeCell ref="Q72:T72"/>
    <mergeCell ref="X48:AA48"/>
    <mergeCell ref="V50:W50"/>
    <mergeCell ref="X50:AA50"/>
    <mergeCell ref="G69:K69"/>
    <mergeCell ref="L69:P69"/>
    <mergeCell ref="B47:K48"/>
    <mergeCell ref="B61:Q61"/>
    <mergeCell ref="Z61:AC61"/>
    <mergeCell ref="Z57:AC57"/>
    <mergeCell ref="Z59:AC59"/>
    <mergeCell ref="R57:U57"/>
    <mergeCell ref="B72:D72"/>
    <mergeCell ref="E72:F72"/>
    <mergeCell ref="B73:D73"/>
    <mergeCell ref="E73:F73"/>
    <mergeCell ref="B74:D74"/>
    <mergeCell ref="E74:F74"/>
    <mergeCell ref="B75:D75"/>
    <mergeCell ref="E75:F75"/>
    <mergeCell ref="B76:D76"/>
    <mergeCell ref="E76:F76"/>
    <mergeCell ref="U31:X31"/>
    <mergeCell ref="Y31:Z31"/>
    <mergeCell ref="J27:T27"/>
    <mergeCell ref="U27:Z27"/>
    <mergeCell ref="AA27:BA31"/>
    <mergeCell ref="B39:D39"/>
    <mergeCell ref="E39:F39"/>
    <mergeCell ref="G39:N39"/>
    <mergeCell ref="G38:N38"/>
    <mergeCell ref="O38:Q38"/>
    <mergeCell ref="O39:Q39"/>
    <mergeCell ref="R38:V38"/>
    <mergeCell ref="W38:AB38"/>
    <mergeCell ref="U39:V39"/>
    <mergeCell ref="AC38:BA43"/>
    <mergeCell ref="R39:T39"/>
    <mergeCell ref="R40:T40"/>
    <mergeCell ref="B40:D40"/>
    <mergeCell ref="E40:F40"/>
    <mergeCell ref="G40:N40"/>
    <mergeCell ref="E41:F41"/>
    <mergeCell ref="G41:N41"/>
    <mergeCell ref="B41:D41"/>
    <mergeCell ref="O40:Q40"/>
    <mergeCell ref="O41:Q41"/>
    <mergeCell ref="J31:T31"/>
    <mergeCell ref="U40:V40"/>
    <mergeCell ref="U41:V41"/>
    <mergeCell ref="U42:V42"/>
    <mergeCell ref="U43:V43"/>
    <mergeCell ref="W39:AB39"/>
    <mergeCell ref="W40:AB40"/>
    <mergeCell ref="W41:AB41"/>
    <mergeCell ref="W42:AB42"/>
    <mergeCell ref="W43:AB43"/>
    <mergeCell ref="R41:T41"/>
    <mergeCell ref="R42:T42"/>
    <mergeCell ref="R43:T43"/>
    <mergeCell ref="B70:D70"/>
    <mergeCell ref="E70:F70"/>
    <mergeCell ref="Q70:T70"/>
    <mergeCell ref="B71:D71"/>
    <mergeCell ref="E71:F71"/>
    <mergeCell ref="Q71:T71"/>
    <mergeCell ref="Q69:T69"/>
    <mergeCell ref="E42:F42"/>
    <mergeCell ref="G42:N42"/>
    <mergeCell ref="E43:F43"/>
    <mergeCell ref="G43:N43"/>
    <mergeCell ref="O42:Q42"/>
    <mergeCell ref="O43:Q43"/>
    <mergeCell ref="B65:P65"/>
    <mergeCell ref="B66:F66"/>
    <mergeCell ref="G66:K67"/>
    <mergeCell ref="B67:F67"/>
    <mergeCell ref="B69:F69"/>
    <mergeCell ref="G70:K70"/>
    <mergeCell ref="L70:P70"/>
    <mergeCell ref="G71:K71"/>
  </mergeCells>
  <printOptions horizontalCentered="1"/>
  <pageMargins left="0" right="0" top="0" bottom="0" header="0" footer="0"/>
  <pageSetup paperSize="9" scale="38" orientation="portrait" r:id="rId1"/>
  <headerFooter>
    <oddFooter xml:space="preserve">&amp;R
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Lista!$A$3:$A$7</xm:f>
          </x14:formula1>
          <xm:sqref>J11:O11 I10:O10</xm:sqref>
        </x14:dataValidation>
        <x14:dataValidation type="list" allowBlank="1" showInputMessage="1" showErrorMessage="1">
          <x14:formula1>
            <xm:f>Lista!$D$3:$D$6</xm:f>
          </x14:formula1>
          <xm:sqref>B28:B31 C29:G31</xm:sqref>
        </x14:dataValidation>
        <x14:dataValidation type="list" allowBlank="1" showInputMessage="1" showErrorMessage="1">
          <x14:formula1>
            <xm:f>Lista!$B$3:$B$7</xm:f>
          </x14:formula1>
          <xm:sqref>B39:B43 C42:D43</xm:sqref>
        </x14:dataValidation>
        <x14:dataValidation type="list" allowBlank="1" showInputMessage="1" showErrorMessage="1">
          <x14:formula1>
            <xm:f>Lista!$C$3:$C$6</xm:f>
          </x14:formula1>
          <xm:sqref>R39:R43 S40:S42 T40 T42</xm:sqref>
        </x14:dataValidation>
        <x14:dataValidation type="list" allowBlank="1" showInputMessage="1" showErrorMessage="1">
          <x14:formula1>
            <xm:f>Lista!$E$3:$E$5</xm:f>
          </x14:formula1>
          <xm:sqref>U28:U30 W31</xm:sqref>
        </x14:dataValidation>
        <x14:dataValidation type="list" allowBlank="1" showInputMessage="1" showErrorMessage="1">
          <x14:formula1>
            <xm:f>Lista!$G$3:$G$9</xm:f>
          </x14:formula1>
          <xm:sqref>B70:B76 C71:D76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223"/>
  <sheetViews>
    <sheetView showGridLines="0" view="pageBreakPreview" topLeftCell="A121" zoomScale="85" zoomScaleNormal="55" zoomScaleSheetLayoutView="85" zoomScalePageLayoutView="60" workbookViewId="0">
      <selection activeCell="G145" sqref="G145:K146"/>
    </sheetView>
  </sheetViews>
  <sheetFormatPr baseColWidth="10" defaultColWidth="11.5703125" defaultRowHeight="24.75" customHeight="1" x14ac:dyDescent="0.25"/>
  <cols>
    <col min="1" max="8" width="4.140625" style="1" customWidth="1"/>
    <col min="9" max="9" width="14.7109375" style="1" customWidth="1"/>
    <col min="10" max="14" width="4.140625" style="1" customWidth="1"/>
    <col min="15" max="15" width="7.28515625" style="1" customWidth="1"/>
    <col min="16" max="16" width="7.7109375" style="1" customWidth="1"/>
    <col min="17" max="17" width="4.140625" style="1" customWidth="1"/>
    <col min="18" max="18" width="7.5703125" style="1" customWidth="1"/>
    <col min="19" max="47" width="4.140625" style="1" customWidth="1"/>
    <col min="48" max="48" width="5.28515625" style="1" customWidth="1"/>
    <col min="49" max="61" width="4.140625" style="1" customWidth="1"/>
    <col min="62" max="141" width="4.42578125" style="1" customWidth="1"/>
    <col min="142" max="230" width="11.5703125" style="1"/>
    <col min="231" max="231" width="2" style="1" customWidth="1"/>
    <col min="232" max="239" width="11.5703125" style="1"/>
    <col min="240" max="240" width="12.85546875" style="1" customWidth="1"/>
    <col min="241" max="241" width="12.7109375" style="1" customWidth="1"/>
    <col min="242" max="244" width="11.5703125" style="1"/>
    <col min="245" max="245" width="1.85546875" style="1" customWidth="1"/>
    <col min="246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24.7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24.75" customHeight="1" thickBot="1" x14ac:dyDescent="0.3">
      <c r="A4" s="86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869"/>
      <c r="O4" s="848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50"/>
      <c r="AO4" s="617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863"/>
    </row>
    <row r="5" spans="1:54" ht="24.75" customHeight="1" x14ac:dyDescent="0.25">
      <c r="A5" s="43"/>
      <c r="B5" s="1038" t="s">
        <v>470</v>
      </c>
      <c r="C5" s="871"/>
      <c r="D5" s="871"/>
      <c r="E5" s="871"/>
      <c r="F5" s="871"/>
      <c r="G5" s="871"/>
      <c r="H5" s="871"/>
      <c r="I5" s="871"/>
      <c r="J5" s="871"/>
      <c r="K5" s="871"/>
      <c r="L5" s="871"/>
      <c r="M5" s="871"/>
      <c r="N5" s="871"/>
      <c r="O5" s="871"/>
      <c r="P5" s="871"/>
      <c r="Q5" s="871"/>
      <c r="R5" s="871"/>
      <c r="S5" s="871"/>
      <c r="T5" s="871"/>
      <c r="U5" s="871"/>
      <c r="V5" s="871"/>
      <c r="W5" s="871"/>
      <c r="X5" s="871"/>
      <c r="Y5" s="871"/>
      <c r="Z5" s="871"/>
      <c r="AA5" s="871"/>
      <c r="AB5" s="871"/>
      <c r="AC5" s="871"/>
      <c r="AD5" s="871"/>
      <c r="AE5" s="871"/>
      <c r="AF5" s="871"/>
      <c r="AG5" s="871"/>
      <c r="AH5" s="871"/>
      <c r="AI5" s="871"/>
      <c r="AJ5" s="871"/>
      <c r="AK5" s="871"/>
      <c r="AL5" s="871"/>
      <c r="AM5" s="871"/>
      <c r="AN5" s="871"/>
      <c r="AO5" s="871"/>
      <c r="AP5" s="871"/>
      <c r="AQ5" s="871"/>
      <c r="AR5" s="871"/>
      <c r="AS5" s="871"/>
      <c r="AT5" s="871"/>
      <c r="AU5" s="871"/>
      <c r="AV5" s="871"/>
      <c r="AW5" s="871"/>
      <c r="AX5" s="871"/>
      <c r="AY5" s="871"/>
      <c r="AZ5" s="871"/>
      <c r="BA5" s="1039"/>
    </row>
    <row r="6" spans="1:54" ht="24.75" customHeight="1" thickBot="1" x14ac:dyDescent="0.3">
      <c r="B6" s="1040"/>
      <c r="C6" s="874"/>
      <c r="D6" s="874"/>
      <c r="E6" s="874"/>
      <c r="F6" s="874"/>
      <c r="G6" s="874"/>
      <c r="H6" s="874"/>
      <c r="I6" s="874"/>
      <c r="J6" s="874"/>
      <c r="K6" s="874"/>
      <c r="L6" s="874"/>
      <c r="M6" s="874"/>
      <c r="N6" s="874"/>
      <c r="O6" s="874"/>
      <c r="P6" s="874"/>
      <c r="Q6" s="874"/>
      <c r="R6" s="874"/>
      <c r="S6" s="874"/>
      <c r="T6" s="874"/>
      <c r="U6" s="874"/>
      <c r="V6" s="874"/>
      <c r="W6" s="874"/>
      <c r="X6" s="874"/>
      <c r="Y6" s="874"/>
      <c r="Z6" s="874"/>
      <c r="AA6" s="874"/>
      <c r="AB6" s="874"/>
      <c r="AC6" s="874"/>
      <c r="AD6" s="874"/>
      <c r="AE6" s="874"/>
      <c r="AF6" s="874"/>
      <c r="AG6" s="874"/>
      <c r="AH6" s="874"/>
      <c r="AI6" s="874"/>
      <c r="AJ6" s="874"/>
      <c r="AK6" s="874"/>
      <c r="AL6" s="874"/>
      <c r="AM6" s="874"/>
      <c r="AN6" s="874"/>
      <c r="AO6" s="874"/>
      <c r="AP6" s="874"/>
      <c r="AQ6" s="874"/>
      <c r="AR6" s="874"/>
      <c r="AS6" s="874"/>
      <c r="AT6" s="874"/>
      <c r="AU6" s="874"/>
      <c r="AV6" s="874"/>
      <c r="AW6" s="874"/>
      <c r="AX6" s="874"/>
      <c r="AY6" s="874"/>
      <c r="AZ6" s="874"/>
      <c r="BA6" s="1041"/>
    </row>
    <row r="7" spans="1:54" ht="24.75" customHeight="1" thickBot="1" x14ac:dyDescent="0.35">
      <c r="B7" s="19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3"/>
    </row>
    <row r="8" spans="1:54" ht="24.75" customHeight="1" thickBot="1" x14ac:dyDescent="0.3">
      <c r="B8" s="200" t="s">
        <v>471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2"/>
    </row>
    <row r="9" spans="1:54" ht="24.75" customHeight="1" thickBot="1" x14ac:dyDescent="0.35">
      <c r="B9" s="402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3"/>
      <c r="AD9" s="403"/>
      <c r="AE9" s="403"/>
      <c r="AF9" s="403"/>
      <c r="AG9" s="403"/>
      <c r="AH9" s="403"/>
      <c r="AI9" s="403"/>
      <c r="AJ9" s="403"/>
      <c r="AK9" s="403"/>
      <c r="AL9" s="403"/>
      <c r="AM9" s="403"/>
      <c r="AN9" s="403"/>
      <c r="AO9" s="403"/>
      <c r="AP9" s="403"/>
      <c r="AQ9" s="403"/>
      <c r="AR9" s="403"/>
      <c r="AS9" s="403"/>
      <c r="AT9" s="403"/>
      <c r="AU9" s="403"/>
      <c r="AV9" s="403"/>
      <c r="AW9" s="403"/>
      <c r="AX9" s="403"/>
      <c r="AY9" s="403"/>
      <c r="AZ9" s="403"/>
      <c r="BA9" s="404"/>
    </row>
    <row r="10" spans="1:54" ht="24.75" customHeight="1" thickBot="1" x14ac:dyDescent="0.3">
      <c r="B10" s="1026" t="s">
        <v>1</v>
      </c>
      <c r="C10" s="1027"/>
      <c r="D10" s="1027"/>
      <c r="E10" s="1027"/>
      <c r="F10" s="1027"/>
      <c r="G10" s="1027"/>
      <c r="H10" s="1028"/>
      <c r="I10" s="839" t="s">
        <v>309</v>
      </c>
      <c r="J10" s="840"/>
      <c r="K10" s="840"/>
      <c r="L10" s="840"/>
      <c r="M10" s="840"/>
      <c r="N10" s="840"/>
      <c r="O10" s="841"/>
      <c r="P10" s="561">
        <v>3000</v>
      </c>
      <c r="Q10" s="1032"/>
      <c r="R10" s="1033"/>
      <c r="S10" s="1033"/>
      <c r="T10" s="1033"/>
      <c r="U10" s="1033"/>
      <c r="V10" s="1033"/>
      <c r="W10" s="1033"/>
      <c r="X10" s="1033"/>
      <c r="Y10" s="1033"/>
      <c r="Z10" s="1033"/>
      <c r="AA10" s="1033"/>
      <c r="AB10" s="1033"/>
      <c r="AC10" s="1033"/>
      <c r="AD10" s="1033"/>
      <c r="AE10" s="1033"/>
      <c r="AF10" s="1033"/>
      <c r="AG10" s="1033"/>
      <c r="AH10" s="1033"/>
      <c r="AI10" s="1033"/>
      <c r="AJ10" s="1033"/>
      <c r="AK10" s="1033"/>
      <c r="AL10" s="1033"/>
      <c r="AM10" s="1033"/>
      <c r="AN10" s="1033"/>
      <c r="AO10" s="1033"/>
      <c r="AP10" s="1033"/>
      <c r="AQ10" s="1033"/>
      <c r="AR10" s="1033"/>
      <c r="AS10" s="1033"/>
      <c r="AT10" s="1033"/>
      <c r="AU10" s="1033"/>
      <c r="AV10" s="1033"/>
      <c r="AW10" s="1033"/>
      <c r="AX10" s="1033"/>
      <c r="AY10" s="1033"/>
      <c r="AZ10" s="1033"/>
      <c r="BA10" s="1034"/>
    </row>
    <row r="11" spans="1:54" ht="24.75" customHeight="1" thickBot="1" x14ac:dyDescent="0.3">
      <c r="B11" s="1029"/>
      <c r="C11" s="1030"/>
      <c r="D11" s="1030"/>
      <c r="E11" s="1030"/>
      <c r="F11" s="1030"/>
      <c r="G11" s="1030"/>
      <c r="H11" s="1031"/>
      <c r="I11" s="839" t="s">
        <v>510</v>
      </c>
      <c r="J11" s="840"/>
      <c r="K11" s="840"/>
      <c r="L11" s="840"/>
      <c r="M11" s="840"/>
      <c r="N11" s="840"/>
      <c r="O11" s="841"/>
      <c r="P11" s="561">
        <f>P10+1</f>
        <v>3001</v>
      </c>
      <c r="Q11" s="1035"/>
      <c r="R11" s="1036"/>
      <c r="S11" s="1036"/>
      <c r="T11" s="1036"/>
      <c r="U11" s="1036"/>
      <c r="V11" s="1036"/>
      <c r="W11" s="1036"/>
      <c r="X11" s="1036"/>
      <c r="Y11" s="1036"/>
      <c r="Z11" s="1036"/>
      <c r="AA11" s="1036"/>
      <c r="AB11" s="1036"/>
      <c r="AC11" s="1036"/>
      <c r="AD11" s="1036"/>
      <c r="AE11" s="1036"/>
      <c r="AF11" s="1036"/>
      <c r="AG11" s="1036"/>
      <c r="AH11" s="1036"/>
      <c r="AI11" s="1036"/>
      <c r="AJ11" s="1036"/>
      <c r="AK11" s="1036"/>
      <c r="AL11" s="1036"/>
      <c r="AM11" s="1036"/>
      <c r="AN11" s="1036"/>
      <c r="AO11" s="1036"/>
      <c r="AP11" s="1036"/>
      <c r="AQ11" s="1036"/>
      <c r="AR11" s="1036"/>
      <c r="AS11" s="1036"/>
      <c r="AT11" s="1036"/>
      <c r="AU11" s="1036"/>
      <c r="AV11" s="1036"/>
      <c r="AW11" s="1036"/>
      <c r="AX11" s="1036"/>
      <c r="AY11" s="1036"/>
      <c r="AZ11" s="1036"/>
      <c r="BA11" s="1037"/>
    </row>
    <row r="12" spans="1:54" ht="24.75" customHeight="1" thickBot="1" x14ac:dyDescent="0.35">
      <c r="B12" s="224"/>
      <c r="C12" s="346"/>
      <c r="D12" s="346"/>
      <c r="E12" s="346"/>
      <c r="F12" s="346"/>
      <c r="G12" s="346"/>
      <c r="H12" s="346"/>
      <c r="I12" s="24"/>
      <c r="J12" s="24"/>
      <c r="K12" s="24"/>
      <c r="L12" s="24"/>
      <c r="M12" s="24"/>
      <c r="N12" s="24"/>
      <c r="O12" s="24"/>
      <c r="P12" s="227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</row>
    <row r="13" spans="1:54" ht="24.75" customHeight="1" thickBot="1" x14ac:dyDescent="0.3">
      <c r="B13" s="200" t="s">
        <v>116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2"/>
    </row>
    <row r="14" spans="1:54" ht="24.75" customHeight="1" thickBot="1" x14ac:dyDescent="0.35">
      <c r="B14" s="82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83"/>
    </row>
    <row r="15" spans="1:54" ht="24.75" customHeight="1" thickBot="1" x14ac:dyDescent="0.3">
      <c r="B15" s="1065" t="s">
        <v>427</v>
      </c>
      <c r="C15" s="1065"/>
      <c r="D15" s="1065"/>
      <c r="E15" s="1065"/>
      <c r="F15" s="1065"/>
      <c r="G15" s="1054">
        <f>P11+1</f>
        <v>3002</v>
      </c>
      <c r="H15" s="1055"/>
      <c r="I15" s="1055"/>
      <c r="J15" s="1055"/>
      <c r="K15" s="1056"/>
      <c r="L15" s="12"/>
      <c r="M15" s="12"/>
      <c r="N15" s="12"/>
      <c r="O15" s="12"/>
      <c r="P15" s="393" t="s">
        <v>367</v>
      </c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3"/>
    </row>
    <row r="16" spans="1:54" ht="24.75" customHeight="1" thickBot="1" x14ac:dyDescent="0.3">
      <c r="B16" s="1065" t="s">
        <v>7</v>
      </c>
      <c r="C16" s="1065"/>
      <c r="D16" s="1065"/>
      <c r="E16" s="1065"/>
      <c r="F16" s="1065"/>
      <c r="G16" s="1057"/>
      <c r="H16" s="1058"/>
      <c r="I16" s="1058"/>
      <c r="J16" s="1058"/>
      <c r="K16" s="1059"/>
      <c r="L16" s="15"/>
      <c r="M16" s="15"/>
      <c r="N16" s="15"/>
      <c r="O16" s="15"/>
      <c r="P16" s="213" t="s">
        <v>682</v>
      </c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6"/>
    </row>
    <row r="17" spans="2:53" ht="24.75" customHeight="1" thickBot="1" x14ac:dyDescent="0.35">
      <c r="B17" s="98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95"/>
    </row>
    <row r="18" spans="2:53" ht="24.75" customHeight="1" thickBot="1" x14ac:dyDescent="0.3">
      <c r="B18" s="200" t="s">
        <v>472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2"/>
    </row>
    <row r="19" spans="2:53" s="41" customFormat="1" ht="24.75" customHeight="1" thickBot="1" x14ac:dyDescent="0.35"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20"/>
    </row>
    <row r="20" spans="2:53" ht="29.25" customHeight="1" thickBot="1" x14ac:dyDescent="0.3">
      <c r="B20" s="1042" t="s">
        <v>9</v>
      </c>
      <c r="C20" s="1042"/>
      <c r="D20" s="1042"/>
      <c r="E20" s="1042" t="s">
        <v>227</v>
      </c>
      <c r="F20" s="1042"/>
      <c r="G20" s="1042"/>
      <c r="H20" s="1042"/>
      <c r="I20" s="1042"/>
      <c r="J20" s="1042"/>
      <c r="K20" s="1042" t="s">
        <v>199</v>
      </c>
      <c r="L20" s="1042"/>
      <c r="M20" s="1042"/>
      <c r="N20" s="1042"/>
      <c r="O20" s="1042"/>
      <c r="P20" s="1042"/>
      <c r="Q20" s="1042" t="s">
        <v>226</v>
      </c>
      <c r="R20" s="1042"/>
      <c r="S20" s="1042"/>
      <c r="T20" s="1042"/>
      <c r="U20" s="1042"/>
      <c r="V20" s="1042"/>
      <c r="W20" s="1042" t="s">
        <v>200</v>
      </c>
      <c r="X20" s="1042"/>
      <c r="Y20" s="1042"/>
      <c r="Z20" s="1042"/>
      <c r="AA20" s="1042"/>
      <c r="AB20" s="1042"/>
      <c r="AC20" s="1042" t="s">
        <v>201</v>
      </c>
      <c r="AD20" s="1042"/>
      <c r="AE20" s="1042"/>
      <c r="AF20" s="1042"/>
      <c r="AG20" s="1042"/>
      <c r="AH20" s="1042"/>
      <c r="AI20" s="1042" t="s">
        <v>96</v>
      </c>
      <c r="AJ20" s="1042"/>
      <c r="AK20" s="1042"/>
      <c r="AL20" s="1042"/>
      <c r="AM20" s="1042"/>
      <c r="AN20" s="1042"/>
      <c r="AO20" s="1042"/>
      <c r="AP20" s="1042"/>
      <c r="AQ20" s="1042"/>
      <c r="AR20" s="1042"/>
      <c r="AS20" s="1042"/>
      <c r="AT20" s="1042"/>
      <c r="AU20" s="1042"/>
      <c r="AV20" s="1042"/>
      <c r="AW20" s="1042"/>
      <c r="AX20" s="1042"/>
      <c r="AY20" s="1042"/>
      <c r="AZ20" s="1042"/>
      <c r="BA20" s="1042"/>
    </row>
    <row r="21" spans="2:53" ht="24.75" customHeight="1" thickBot="1" x14ac:dyDescent="0.3">
      <c r="B21" s="983">
        <v>1</v>
      </c>
      <c r="C21" s="983"/>
      <c r="D21" s="983"/>
      <c r="E21" s="1025">
        <v>300</v>
      </c>
      <c r="F21" s="1025"/>
      <c r="G21" s="1025"/>
      <c r="H21" s="1025"/>
      <c r="I21" s="1025"/>
      <c r="J21" s="1025"/>
      <c r="K21" s="1025">
        <f>E21+1</f>
        <v>301</v>
      </c>
      <c r="L21" s="1025"/>
      <c r="M21" s="1025"/>
      <c r="N21" s="1025"/>
      <c r="O21" s="1025"/>
      <c r="P21" s="1025"/>
      <c r="Q21" s="1025">
        <f>K21+1</f>
        <v>302</v>
      </c>
      <c r="R21" s="1025"/>
      <c r="S21" s="1025"/>
      <c r="T21" s="1025"/>
      <c r="U21" s="1025"/>
      <c r="V21" s="1025"/>
      <c r="W21" s="1025">
        <f>Q21+1</f>
        <v>303</v>
      </c>
      <c r="X21" s="1025"/>
      <c r="Y21" s="1025"/>
      <c r="Z21" s="1025"/>
      <c r="AA21" s="1025"/>
      <c r="AB21" s="1025"/>
      <c r="AC21" s="1025">
        <f>W21+1</f>
        <v>304</v>
      </c>
      <c r="AD21" s="1025"/>
      <c r="AE21" s="1025"/>
      <c r="AF21" s="1025"/>
      <c r="AG21" s="1025"/>
      <c r="AH21" s="1025"/>
      <c r="AI21" s="1050"/>
      <c r="AJ21" s="1050"/>
      <c r="AK21" s="1050"/>
      <c r="AL21" s="1050"/>
      <c r="AM21" s="1050"/>
      <c r="AN21" s="1050"/>
      <c r="AO21" s="1050"/>
      <c r="AP21" s="1050"/>
      <c r="AQ21" s="1050"/>
      <c r="AR21" s="1050"/>
      <c r="AS21" s="1050"/>
      <c r="AT21" s="1050"/>
      <c r="AU21" s="1050"/>
      <c r="AV21" s="1050"/>
      <c r="AW21" s="1050"/>
      <c r="AX21" s="1050"/>
      <c r="AY21" s="1050"/>
      <c r="AZ21" s="1050"/>
      <c r="BA21" s="1050"/>
    </row>
    <row r="22" spans="2:53" ht="24.75" customHeight="1" thickBot="1" x14ac:dyDescent="0.3">
      <c r="B22" s="983">
        <v>2</v>
      </c>
      <c r="C22" s="983"/>
      <c r="D22" s="983"/>
      <c r="E22" s="1025">
        <v>300</v>
      </c>
      <c r="F22" s="1025"/>
      <c r="G22" s="1025"/>
      <c r="H22" s="1025"/>
      <c r="I22" s="1025"/>
      <c r="J22" s="1025"/>
      <c r="K22" s="1025">
        <f t="shared" ref="K22:K25" si="0">E22+1</f>
        <v>301</v>
      </c>
      <c r="L22" s="1025"/>
      <c r="M22" s="1025"/>
      <c r="N22" s="1025"/>
      <c r="O22" s="1025"/>
      <c r="P22" s="1025"/>
      <c r="Q22" s="1025">
        <f t="shared" ref="Q22:Q25" si="1">K22+1</f>
        <v>302</v>
      </c>
      <c r="R22" s="1025"/>
      <c r="S22" s="1025"/>
      <c r="T22" s="1025"/>
      <c r="U22" s="1025"/>
      <c r="V22" s="1025"/>
      <c r="W22" s="1025">
        <f t="shared" ref="W22:W25" si="2">Q22+1</f>
        <v>303</v>
      </c>
      <c r="X22" s="1025"/>
      <c r="Y22" s="1025"/>
      <c r="Z22" s="1025"/>
      <c r="AA22" s="1025"/>
      <c r="AB22" s="1025"/>
      <c r="AC22" s="1025">
        <f t="shared" ref="AC22:AC25" si="3">W22+1</f>
        <v>304</v>
      </c>
      <c r="AD22" s="1025"/>
      <c r="AE22" s="1025"/>
      <c r="AF22" s="1025"/>
      <c r="AG22" s="1025"/>
      <c r="AH22" s="1025"/>
      <c r="AI22" s="1050"/>
      <c r="AJ22" s="1050"/>
      <c r="AK22" s="1050"/>
      <c r="AL22" s="1050"/>
      <c r="AM22" s="1050"/>
      <c r="AN22" s="1050"/>
      <c r="AO22" s="1050"/>
      <c r="AP22" s="1050"/>
      <c r="AQ22" s="1050"/>
      <c r="AR22" s="1050"/>
      <c r="AS22" s="1050"/>
      <c r="AT22" s="1050"/>
      <c r="AU22" s="1050"/>
      <c r="AV22" s="1050"/>
      <c r="AW22" s="1050"/>
      <c r="AX22" s="1050"/>
      <c r="AY22" s="1050"/>
      <c r="AZ22" s="1050"/>
      <c r="BA22" s="1050"/>
    </row>
    <row r="23" spans="2:53" ht="24.75" customHeight="1" thickBot="1" x14ac:dyDescent="0.3">
      <c r="B23" s="983">
        <v>3</v>
      </c>
      <c r="C23" s="983"/>
      <c r="D23" s="983"/>
      <c r="E23" s="1025">
        <v>300</v>
      </c>
      <c r="F23" s="1025"/>
      <c r="G23" s="1025"/>
      <c r="H23" s="1025"/>
      <c r="I23" s="1025"/>
      <c r="J23" s="1025"/>
      <c r="K23" s="1025">
        <f t="shared" si="0"/>
        <v>301</v>
      </c>
      <c r="L23" s="1025"/>
      <c r="M23" s="1025"/>
      <c r="N23" s="1025"/>
      <c r="O23" s="1025"/>
      <c r="P23" s="1025"/>
      <c r="Q23" s="1025">
        <f t="shared" si="1"/>
        <v>302</v>
      </c>
      <c r="R23" s="1025"/>
      <c r="S23" s="1025"/>
      <c r="T23" s="1025"/>
      <c r="U23" s="1025"/>
      <c r="V23" s="1025"/>
      <c r="W23" s="1025">
        <f t="shared" si="2"/>
        <v>303</v>
      </c>
      <c r="X23" s="1025"/>
      <c r="Y23" s="1025"/>
      <c r="Z23" s="1025"/>
      <c r="AA23" s="1025"/>
      <c r="AB23" s="1025"/>
      <c r="AC23" s="1025">
        <f t="shared" si="3"/>
        <v>304</v>
      </c>
      <c r="AD23" s="1025"/>
      <c r="AE23" s="1025"/>
      <c r="AF23" s="1025"/>
      <c r="AG23" s="1025"/>
      <c r="AH23" s="1025"/>
      <c r="AI23" s="1050"/>
      <c r="AJ23" s="1050"/>
      <c r="AK23" s="1050"/>
      <c r="AL23" s="1050"/>
      <c r="AM23" s="1050"/>
      <c r="AN23" s="1050"/>
      <c r="AO23" s="1050"/>
      <c r="AP23" s="1050"/>
      <c r="AQ23" s="1050"/>
      <c r="AR23" s="1050"/>
      <c r="AS23" s="1050"/>
      <c r="AT23" s="1050"/>
      <c r="AU23" s="1050"/>
      <c r="AV23" s="1050"/>
      <c r="AW23" s="1050"/>
      <c r="AX23" s="1050"/>
      <c r="AY23" s="1050"/>
      <c r="AZ23" s="1050"/>
      <c r="BA23" s="1050"/>
    </row>
    <row r="24" spans="2:53" ht="24.75" customHeight="1" thickBot="1" x14ac:dyDescent="0.3">
      <c r="B24" s="983">
        <v>4</v>
      </c>
      <c r="C24" s="983"/>
      <c r="D24" s="983"/>
      <c r="E24" s="1025">
        <v>300</v>
      </c>
      <c r="F24" s="1025"/>
      <c r="G24" s="1025"/>
      <c r="H24" s="1025"/>
      <c r="I24" s="1025"/>
      <c r="J24" s="1025"/>
      <c r="K24" s="1025">
        <f t="shared" si="0"/>
        <v>301</v>
      </c>
      <c r="L24" s="1025"/>
      <c r="M24" s="1025"/>
      <c r="N24" s="1025"/>
      <c r="O24" s="1025"/>
      <c r="P24" s="1025"/>
      <c r="Q24" s="1025">
        <f t="shared" si="1"/>
        <v>302</v>
      </c>
      <c r="R24" s="1025"/>
      <c r="S24" s="1025"/>
      <c r="T24" s="1025"/>
      <c r="U24" s="1025"/>
      <c r="V24" s="1025"/>
      <c r="W24" s="1025">
        <f t="shared" si="2"/>
        <v>303</v>
      </c>
      <c r="X24" s="1025"/>
      <c r="Y24" s="1025"/>
      <c r="Z24" s="1025"/>
      <c r="AA24" s="1025"/>
      <c r="AB24" s="1025"/>
      <c r="AC24" s="1025">
        <f t="shared" si="3"/>
        <v>304</v>
      </c>
      <c r="AD24" s="1025"/>
      <c r="AE24" s="1025"/>
      <c r="AF24" s="1025"/>
      <c r="AG24" s="1025"/>
      <c r="AH24" s="1025"/>
      <c r="AI24" s="1050"/>
      <c r="AJ24" s="1050"/>
      <c r="AK24" s="1050"/>
      <c r="AL24" s="1050"/>
      <c r="AM24" s="1050"/>
      <c r="AN24" s="1050"/>
      <c r="AO24" s="1050"/>
      <c r="AP24" s="1050"/>
      <c r="AQ24" s="1050"/>
      <c r="AR24" s="1050"/>
      <c r="AS24" s="1050"/>
      <c r="AT24" s="1050"/>
      <c r="AU24" s="1050"/>
      <c r="AV24" s="1050"/>
      <c r="AW24" s="1050"/>
      <c r="AX24" s="1050"/>
      <c r="AY24" s="1050"/>
      <c r="AZ24" s="1050"/>
      <c r="BA24" s="1050"/>
    </row>
    <row r="25" spans="2:53" ht="24.75" customHeight="1" thickBot="1" x14ac:dyDescent="0.3">
      <c r="B25" s="983">
        <v>5</v>
      </c>
      <c r="C25" s="983"/>
      <c r="D25" s="983"/>
      <c r="E25" s="1025">
        <v>300</v>
      </c>
      <c r="F25" s="1025"/>
      <c r="G25" s="1025"/>
      <c r="H25" s="1025"/>
      <c r="I25" s="1025"/>
      <c r="J25" s="1025"/>
      <c r="K25" s="1025">
        <f t="shared" si="0"/>
        <v>301</v>
      </c>
      <c r="L25" s="1025"/>
      <c r="M25" s="1025"/>
      <c r="N25" s="1025"/>
      <c r="O25" s="1025"/>
      <c r="P25" s="1025"/>
      <c r="Q25" s="1025">
        <f t="shared" si="1"/>
        <v>302</v>
      </c>
      <c r="R25" s="1025"/>
      <c r="S25" s="1025"/>
      <c r="T25" s="1025"/>
      <c r="U25" s="1025"/>
      <c r="V25" s="1025"/>
      <c r="W25" s="1025">
        <f t="shared" si="2"/>
        <v>303</v>
      </c>
      <c r="X25" s="1025"/>
      <c r="Y25" s="1025"/>
      <c r="Z25" s="1025"/>
      <c r="AA25" s="1025"/>
      <c r="AB25" s="1025"/>
      <c r="AC25" s="1025">
        <f t="shared" si="3"/>
        <v>304</v>
      </c>
      <c r="AD25" s="1025"/>
      <c r="AE25" s="1025"/>
      <c r="AF25" s="1025"/>
      <c r="AG25" s="1025"/>
      <c r="AH25" s="1025"/>
      <c r="AI25" s="1050"/>
      <c r="AJ25" s="1050"/>
      <c r="AK25" s="1050"/>
      <c r="AL25" s="1050"/>
      <c r="AM25" s="1050"/>
      <c r="AN25" s="1050"/>
      <c r="AO25" s="1050"/>
      <c r="AP25" s="1050"/>
      <c r="AQ25" s="1050"/>
      <c r="AR25" s="1050"/>
      <c r="AS25" s="1050"/>
      <c r="AT25" s="1050"/>
      <c r="AU25" s="1050"/>
      <c r="AV25" s="1050"/>
      <c r="AW25" s="1050"/>
      <c r="AX25" s="1050"/>
      <c r="AY25" s="1050"/>
      <c r="AZ25" s="1050"/>
      <c r="BA25" s="1050"/>
    </row>
    <row r="26" spans="2:53" ht="24.75" customHeight="1" thickBot="1" x14ac:dyDescent="0.3">
      <c r="B26" s="20"/>
      <c r="C26" s="100"/>
      <c r="D26" s="100"/>
      <c r="E26" s="100"/>
      <c r="F26" s="100"/>
      <c r="G26" s="100"/>
      <c r="H26" s="100"/>
      <c r="I26" s="100"/>
      <c r="J26" s="100"/>
      <c r="BA26" s="14"/>
    </row>
    <row r="27" spans="2:53" ht="24.75" customHeight="1" thickBot="1" x14ac:dyDescent="0.3">
      <c r="B27" s="200" t="s">
        <v>473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2"/>
    </row>
    <row r="28" spans="2:53" ht="24.75" customHeight="1" thickBot="1" x14ac:dyDescent="0.35">
      <c r="B28" s="85"/>
      <c r="C28" s="351"/>
      <c r="D28" s="351"/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1"/>
      <c r="AE28" s="351"/>
      <c r="AF28" s="351"/>
      <c r="AG28" s="351"/>
      <c r="AH28" s="351"/>
      <c r="AI28" s="351"/>
      <c r="AJ28" s="351"/>
      <c r="AK28" s="351"/>
      <c r="AL28" s="351"/>
      <c r="AM28" s="351"/>
      <c r="AN28" s="351"/>
      <c r="AO28" s="351"/>
      <c r="AP28" s="351"/>
      <c r="AQ28" s="351"/>
      <c r="AR28" s="351"/>
      <c r="AS28" s="351"/>
      <c r="AT28" s="351"/>
      <c r="AU28" s="351"/>
      <c r="AV28" s="351"/>
      <c r="AW28" s="351"/>
      <c r="AX28" s="351"/>
      <c r="AY28" s="351"/>
      <c r="AZ28" s="351"/>
      <c r="BA28" s="86"/>
    </row>
    <row r="29" spans="2:53" ht="24.75" customHeight="1" thickBot="1" x14ac:dyDescent="0.3">
      <c r="B29" s="1060" t="s">
        <v>48</v>
      </c>
      <c r="C29" s="1060"/>
      <c r="D29" s="1060"/>
      <c r="E29" s="1060"/>
      <c r="F29" s="1060"/>
      <c r="G29" s="1060"/>
      <c r="H29" s="1060"/>
      <c r="I29" s="1060"/>
      <c r="J29" s="1060"/>
      <c r="K29" s="1060"/>
      <c r="L29" s="1060"/>
      <c r="M29" s="1060"/>
      <c r="N29" s="1060"/>
      <c r="O29" s="1060"/>
      <c r="P29" s="1060"/>
      <c r="Q29" s="1060"/>
      <c r="R29" s="1060"/>
      <c r="S29" s="606" t="s">
        <v>112</v>
      </c>
      <c r="T29" s="606"/>
      <c r="U29" s="606"/>
      <c r="V29" s="606"/>
      <c r="W29" s="606"/>
      <c r="X29" s="606"/>
      <c r="Y29" s="606"/>
      <c r="Z29" s="606" t="s">
        <v>118</v>
      </c>
      <c r="AA29" s="606"/>
      <c r="AB29" s="606"/>
      <c r="AC29" s="606"/>
      <c r="AD29" s="606"/>
      <c r="AE29" s="606"/>
      <c r="AF29" s="606"/>
      <c r="AG29" s="606" t="s">
        <v>119</v>
      </c>
      <c r="AH29" s="606"/>
      <c r="AI29" s="606"/>
      <c r="AJ29" s="606"/>
      <c r="AK29" s="606"/>
      <c r="AL29" s="606"/>
      <c r="AM29" s="606"/>
      <c r="AN29" s="606" t="s">
        <v>202</v>
      </c>
      <c r="AO29" s="606"/>
      <c r="AP29" s="606"/>
      <c r="AQ29" s="606"/>
      <c r="AR29" s="606"/>
      <c r="AS29" s="606"/>
      <c r="AT29" s="606"/>
      <c r="AU29" s="606" t="s">
        <v>120</v>
      </c>
      <c r="AV29" s="606"/>
      <c r="AW29" s="606"/>
      <c r="AX29" s="606"/>
      <c r="AY29" s="606"/>
      <c r="AZ29" s="606"/>
      <c r="BA29" s="606"/>
    </row>
    <row r="30" spans="2:53" ht="24.75" customHeight="1" thickBot="1" x14ac:dyDescent="0.3">
      <c r="B30" s="1090" t="s">
        <v>50</v>
      </c>
      <c r="C30" s="1090"/>
      <c r="D30" s="1090"/>
      <c r="E30" s="1090"/>
      <c r="F30" s="1090"/>
      <c r="G30" s="1090"/>
      <c r="H30" s="1090"/>
      <c r="I30" s="1090"/>
      <c r="J30" s="1090"/>
      <c r="K30" s="1090"/>
      <c r="L30" s="1090"/>
      <c r="M30" s="1090"/>
      <c r="N30" s="1090"/>
      <c r="O30" s="1090"/>
      <c r="P30" s="1090"/>
      <c r="Q30" s="1090"/>
      <c r="R30" s="1090"/>
      <c r="S30" s="682">
        <f>G15+1</f>
        <v>3003</v>
      </c>
      <c r="T30" s="682"/>
      <c r="U30" s="682"/>
      <c r="V30" s="682"/>
      <c r="W30" s="682"/>
      <c r="X30" s="682"/>
      <c r="Y30" s="682"/>
      <c r="Z30" s="682">
        <f>S30+1</f>
        <v>3004</v>
      </c>
      <c r="AA30" s="682"/>
      <c r="AB30" s="682"/>
      <c r="AC30" s="682"/>
      <c r="AD30" s="682"/>
      <c r="AE30" s="682"/>
      <c r="AF30" s="682"/>
      <c r="AG30" s="682">
        <f>Z30+1</f>
        <v>3005</v>
      </c>
      <c r="AH30" s="682"/>
      <c r="AI30" s="682"/>
      <c r="AJ30" s="682"/>
      <c r="AK30" s="682"/>
      <c r="AL30" s="682"/>
      <c r="AM30" s="682"/>
      <c r="AN30" s="682">
        <f>AG30+1</f>
        <v>3006</v>
      </c>
      <c r="AO30" s="682"/>
      <c r="AP30" s="682"/>
      <c r="AQ30" s="682"/>
      <c r="AR30" s="682"/>
      <c r="AS30" s="682"/>
      <c r="AT30" s="682"/>
      <c r="AU30" s="682">
        <f>AN30+1</f>
        <v>3007</v>
      </c>
      <c r="AV30" s="682"/>
      <c r="AW30" s="682"/>
      <c r="AX30" s="682"/>
      <c r="AY30" s="682"/>
      <c r="AZ30" s="682"/>
      <c r="BA30" s="682"/>
    </row>
    <row r="31" spans="2:53" ht="24.75" customHeight="1" thickBot="1" x14ac:dyDescent="0.3">
      <c r="B31" s="1087" t="s">
        <v>51</v>
      </c>
      <c r="C31" s="1088"/>
      <c r="D31" s="1088"/>
      <c r="E31" s="1088"/>
      <c r="F31" s="1088"/>
      <c r="G31" s="1088"/>
      <c r="H31" s="1088"/>
      <c r="I31" s="1088"/>
      <c r="J31" s="1088"/>
      <c r="K31" s="1088"/>
      <c r="L31" s="1088"/>
      <c r="M31" s="1088"/>
      <c r="N31" s="1088"/>
      <c r="O31" s="1088"/>
      <c r="P31" s="1088"/>
      <c r="Q31" s="1088"/>
      <c r="R31" s="1089"/>
      <c r="S31" s="682">
        <f>AU30+1</f>
        <v>3008</v>
      </c>
      <c r="T31" s="682"/>
      <c r="U31" s="682"/>
      <c r="V31" s="682"/>
      <c r="W31" s="682"/>
      <c r="X31" s="682"/>
      <c r="Y31" s="682"/>
      <c r="Z31" s="682">
        <f>S31+1</f>
        <v>3009</v>
      </c>
      <c r="AA31" s="682"/>
      <c r="AB31" s="682"/>
      <c r="AC31" s="682"/>
      <c r="AD31" s="682"/>
      <c r="AE31" s="682"/>
      <c r="AF31" s="682"/>
      <c r="AG31" s="1091"/>
      <c r="AH31" s="1092"/>
      <c r="AI31" s="1092"/>
      <c r="AJ31" s="1092"/>
      <c r="AK31" s="1092"/>
      <c r="AL31" s="1092"/>
      <c r="AM31" s="1092"/>
      <c r="AN31" s="1092"/>
      <c r="AO31" s="1092"/>
      <c r="AP31" s="1092"/>
      <c r="AQ31" s="1092"/>
      <c r="AR31" s="1092"/>
      <c r="AS31" s="1092"/>
      <c r="AT31" s="1092"/>
      <c r="AU31" s="1092"/>
      <c r="AV31" s="1092"/>
      <c r="AW31" s="1092"/>
      <c r="AX31" s="1092"/>
      <c r="AY31" s="1092"/>
      <c r="AZ31" s="1092"/>
      <c r="BA31" s="1093"/>
    </row>
    <row r="32" spans="2:53" ht="33.75" customHeight="1" thickBot="1" x14ac:dyDescent="0.3">
      <c r="B32" s="1087" t="s">
        <v>52</v>
      </c>
      <c r="C32" s="1088"/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1088"/>
      <c r="Q32" s="1088"/>
      <c r="R32" s="1089"/>
      <c r="S32" s="682">
        <f>Z31+1</f>
        <v>3010</v>
      </c>
      <c r="T32" s="682"/>
      <c r="U32" s="682"/>
      <c r="V32" s="682"/>
      <c r="W32" s="682"/>
      <c r="X32" s="682"/>
      <c r="Y32" s="682"/>
      <c r="Z32" s="682">
        <f t="shared" ref="Z32:Z35" si="4">S32+1</f>
        <v>3011</v>
      </c>
      <c r="AA32" s="682"/>
      <c r="AB32" s="682"/>
      <c r="AC32" s="682"/>
      <c r="AD32" s="682"/>
      <c r="AE32" s="682"/>
      <c r="AF32" s="682"/>
      <c r="AG32" s="1094"/>
      <c r="AH32" s="1095"/>
      <c r="AI32" s="1095"/>
      <c r="AJ32" s="1095"/>
      <c r="AK32" s="1095"/>
      <c r="AL32" s="1095"/>
      <c r="AM32" s="1095"/>
      <c r="AN32" s="1095"/>
      <c r="AO32" s="1095"/>
      <c r="AP32" s="1095"/>
      <c r="AQ32" s="1095"/>
      <c r="AR32" s="1095"/>
      <c r="AS32" s="1095"/>
      <c r="AT32" s="1095"/>
      <c r="AU32" s="1095"/>
      <c r="AV32" s="1095"/>
      <c r="AW32" s="1095"/>
      <c r="AX32" s="1095"/>
      <c r="AY32" s="1095"/>
      <c r="AZ32" s="1095"/>
      <c r="BA32" s="1096"/>
    </row>
    <row r="33" spans="2:53" ht="24.75" customHeight="1" thickBot="1" x14ac:dyDescent="0.3">
      <c r="B33" s="1087" t="s">
        <v>176</v>
      </c>
      <c r="C33" s="1088"/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1088"/>
      <c r="Q33" s="1088"/>
      <c r="R33" s="1089"/>
      <c r="S33" s="682">
        <f>Z32+1</f>
        <v>3012</v>
      </c>
      <c r="T33" s="682"/>
      <c r="U33" s="682"/>
      <c r="V33" s="682"/>
      <c r="W33" s="682"/>
      <c r="X33" s="682"/>
      <c r="Y33" s="682"/>
      <c r="Z33" s="682">
        <f t="shared" si="4"/>
        <v>3013</v>
      </c>
      <c r="AA33" s="682"/>
      <c r="AB33" s="682"/>
      <c r="AC33" s="682"/>
      <c r="AD33" s="682"/>
      <c r="AE33" s="682"/>
      <c r="AF33" s="682"/>
      <c r="AG33" s="1094"/>
      <c r="AH33" s="1095"/>
      <c r="AI33" s="1095"/>
      <c r="AJ33" s="1095"/>
      <c r="AK33" s="1095"/>
      <c r="AL33" s="1095"/>
      <c r="AM33" s="1095"/>
      <c r="AN33" s="1095"/>
      <c r="AO33" s="1095"/>
      <c r="AP33" s="1095"/>
      <c r="AQ33" s="1095"/>
      <c r="AR33" s="1095"/>
      <c r="AS33" s="1095"/>
      <c r="AT33" s="1095"/>
      <c r="AU33" s="1095"/>
      <c r="AV33" s="1095"/>
      <c r="AW33" s="1095"/>
      <c r="AX33" s="1095"/>
      <c r="AY33" s="1095"/>
      <c r="AZ33" s="1095"/>
      <c r="BA33" s="1096"/>
    </row>
    <row r="34" spans="2:53" ht="34.5" customHeight="1" thickBot="1" x14ac:dyDescent="0.3">
      <c r="B34" s="1087" t="s">
        <v>161</v>
      </c>
      <c r="C34" s="1088"/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1088"/>
      <c r="Q34" s="1088"/>
      <c r="R34" s="1089"/>
      <c r="S34" s="682">
        <f t="shared" ref="S34:S35" si="5">Z33+1</f>
        <v>3014</v>
      </c>
      <c r="T34" s="682"/>
      <c r="U34" s="682"/>
      <c r="V34" s="682"/>
      <c r="W34" s="682"/>
      <c r="X34" s="682"/>
      <c r="Y34" s="682"/>
      <c r="Z34" s="682">
        <f t="shared" si="4"/>
        <v>3015</v>
      </c>
      <c r="AA34" s="682"/>
      <c r="AB34" s="682"/>
      <c r="AC34" s="682"/>
      <c r="AD34" s="682"/>
      <c r="AE34" s="682"/>
      <c r="AF34" s="682"/>
      <c r="AG34" s="1094"/>
      <c r="AH34" s="1095"/>
      <c r="AI34" s="1095"/>
      <c r="AJ34" s="1095"/>
      <c r="AK34" s="1095"/>
      <c r="AL34" s="1095"/>
      <c r="AM34" s="1095"/>
      <c r="AN34" s="1095"/>
      <c r="AO34" s="1095"/>
      <c r="AP34" s="1095"/>
      <c r="AQ34" s="1095"/>
      <c r="AR34" s="1095"/>
      <c r="AS34" s="1095"/>
      <c r="AT34" s="1095"/>
      <c r="AU34" s="1095"/>
      <c r="AV34" s="1095"/>
      <c r="AW34" s="1095"/>
      <c r="AX34" s="1095"/>
      <c r="AY34" s="1095"/>
      <c r="AZ34" s="1095"/>
      <c r="BA34" s="1096"/>
    </row>
    <row r="35" spans="2:53" ht="36.75" customHeight="1" thickBot="1" x14ac:dyDescent="0.3">
      <c r="B35" s="1087" t="s">
        <v>162</v>
      </c>
      <c r="C35" s="1088"/>
      <c r="D35" s="1088"/>
      <c r="E35" s="1088"/>
      <c r="F35" s="1088"/>
      <c r="G35" s="1088"/>
      <c r="H35" s="1088"/>
      <c r="I35" s="1088"/>
      <c r="J35" s="1088"/>
      <c r="K35" s="1088"/>
      <c r="L35" s="1088"/>
      <c r="M35" s="1088"/>
      <c r="N35" s="1088"/>
      <c r="O35" s="1088"/>
      <c r="P35" s="1088"/>
      <c r="Q35" s="1088"/>
      <c r="R35" s="1089"/>
      <c r="S35" s="682">
        <f t="shared" si="5"/>
        <v>3016</v>
      </c>
      <c r="T35" s="682"/>
      <c r="U35" s="682"/>
      <c r="V35" s="682"/>
      <c r="W35" s="682"/>
      <c r="X35" s="682"/>
      <c r="Y35" s="682"/>
      <c r="Z35" s="682">
        <f t="shared" si="4"/>
        <v>3017</v>
      </c>
      <c r="AA35" s="682"/>
      <c r="AB35" s="682"/>
      <c r="AC35" s="682"/>
      <c r="AD35" s="682"/>
      <c r="AE35" s="682"/>
      <c r="AF35" s="682"/>
      <c r="AG35" s="1097"/>
      <c r="AH35" s="1098"/>
      <c r="AI35" s="1098"/>
      <c r="AJ35" s="1098"/>
      <c r="AK35" s="1098"/>
      <c r="AL35" s="1098"/>
      <c r="AM35" s="1098"/>
      <c r="AN35" s="1098"/>
      <c r="AO35" s="1098"/>
      <c r="AP35" s="1098"/>
      <c r="AQ35" s="1098"/>
      <c r="AR35" s="1098"/>
      <c r="AS35" s="1098"/>
      <c r="AT35" s="1098"/>
      <c r="AU35" s="1098"/>
      <c r="AV35" s="1098"/>
      <c r="AW35" s="1098"/>
      <c r="AX35" s="1098"/>
      <c r="AY35" s="1098"/>
      <c r="AZ35" s="1098"/>
      <c r="BA35" s="1099"/>
    </row>
    <row r="36" spans="2:53" ht="24.75" customHeight="1" thickBot="1" x14ac:dyDescent="0.3">
      <c r="B36" s="20"/>
      <c r="J36" s="63"/>
      <c r="K36" s="101"/>
      <c r="N36" s="100"/>
      <c r="AA36" s="100"/>
      <c r="AB36" s="100"/>
      <c r="AC36" s="45"/>
      <c r="AD36" s="45"/>
      <c r="AE36" s="45"/>
      <c r="BA36" s="14"/>
    </row>
    <row r="37" spans="2:53" ht="24.75" customHeight="1" thickBot="1" x14ac:dyDescent="0.3">
      <c r="B37" s="200" t="s">
        <v>474</v>
      </c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2"/>
    </row>
    <row r="38" spans="2:53" ht="24.75" customHeight="1" thickBot="1" x14ac:dyDescent="0.3">
      <c r="B38" s="102"/>
      <c r="C38" s="57"/>
      <c r="D38" s="57"/>
      <c r="E38" s="57"/>
      <c r="F38" s="57"/>
      <c r="G38" s="57"/>
      <c r="H38" s="57"/>
      <c r="I38" s="57"/>
      <c r="J38" s="57"/>
      <c r="K38" s="57"/>
      <c r="L38" s="57"/>
      <c r="BA38" s="14"/>
    </row>
    <row r="39" spans="2:53" ht="24.75" customHeight="1" thickBot="1" x14ac:dyDescent="0.3">
      <c r="B39" s="1060" t="s">
        <v>54</v>
      </c>
      <c r="C39" s="1060"/>
      <c r="D39" s="1060"/>
      <c r="E39" s="1060"/>
      <c r="F39" s="1060"/>
      <c r="G39" s="1060"/>
      <c r="H39" s="1060"/>
      <c r="I39" s="1060"/>
      <c r="J39" s="1060"/>
      <c r="K39" s="1060"/>
      <c r="L39" s="1060"/>
      <c r="M39" s="1060"/>
      <c r="N39" s="1060"/>
      <c r="O39" s="1060"/>
      <c r="P39" s="1060"/>
      <c r="Q39" s="1060"/>
      <c r="R39" s="1060"/>
      <c r="S39" s="1060"/>
      <c r="T39" s="1060"/>
      <c r="U39" s="1060"/>
      <c r="V39" s="1060"/>
      <c r="W39" s="1060"/>
      <c r="X39" s="1060"/>
      <c r="Y39" s="1060"/>
      <c r="Z39" s="1060"/>
      <c r="AA39" s="1060"/>
      <c r="AB39" s="1060"/>
      <c r="AC39" s="1060"/>
      <c r="AD39" s="1060"/>
      <c r="AE39" s="1060"/>
      <c r="AF39" s="1060"/>
      <c r="AG39" s="1118" t="s">
        <v>112</v>
      </c>
      <c r="AH39" s="1118"/>
      <c r="AI39" s="1118"/>
      <c r="AJ39" s="1118"/>
      <c r="AK39" s="1118"/>
      <c r="AL39" s="1100"/>
      <c r="AM39" s="612"/>
      <c r="AN39" s="612"/>
      <c r="AO39" s="612"/>
      <c r="AP39" s="612"/>
      <c r="AQ39" s="612"/>
      <c r="AR39" s="612"/>
      <c r="AS39" s="612"/>
      <c r="AT39" s="612"/>
      <c r="AU39" s="612"/>
      <c r="AV39" s="612"/>
      <c r="AW39" s="612"/>
      <c r="AX39" s="612"/>
      <c r="AY39" s="612"/>
      <c r="AZ39" s="612"/>
      <c r="BA39" s="1101"/>
    </row>
    <row r="40" spans="2:53" ht="24.75" customHeight="1" thickBot="1" x14ac:dyDescent="0.3">
      <c r="B40" s="1066" t="s">
        <v>55</v>
      </c>
      <c r="C40" s="1067"/>
      <c r="D40" s="1067"/>
      <c r="E40" s="1067"/>
      <c r="F40" s="1067"/>
      <c r="G40" s="1067"/>
      <c r="H40" s="1067"/>
      <c r="I40" s="1067"/>
      <c r="J40" s="1067"/>
      <c r="K40" s="1067"/>
      <c r="L40" s="1067"/>
      <c r="M40" s="1067"/>
      <c r="N40" s="1067"/>
      <c r="O40" s="1067"/>
      <c r="P40" s="1067"/>
      <c r="Q40" s="1067"/>
      <c r="R40" s="1067"/>
      <c r="S40" s="1067"/>
      <c r="T40" s="1067"/>
      <c r="U40" s="1067"/>
      <c r="V40" s="1067"/>
      <c r="W40" s="1067"/>
      <c r="X40" s="1067"/>
      <c r="Y40" s="1067"/>
      <c r="Z40" s="1067"/>
      <c r="AA40" s="1067"/>
      <c r="AB40" s="1067"/>
      <c r="AC40" s="1067"/>
      <c r="AD40" s="1067"/>
      <c r="AE40" s="1067"/>
      <c r="AF40" s="1068"/>
      <c r="AG40" s="648">
        <f>Z35+1</f>
        <v>3018</v>
      </c>
      <c r="AH40" s="648"/>
      <c r="AI40" s="648"/>
      <c r="AJ40" s="648"/>
      <c r="AK40" s="648"/>
      <c r="AL40" s="1102"/>
      <c r="AM40" s="615"/>
      <c r="AN40" s="615"/>
      <c r="AO40" s="615"/>
      <c r="AP40" s="615"/>
      <c r="AQ40" s="615"/>
      <c r="AR40" s="615"/>
      <c r="AS40" s="615"/>
      <c r="AT40" s="615"/>
      <c r="AU40" s="615"/>
      <c r="AV40" s="615"/>
      <c r="AW40" s="615"/>
      <c r="AX40" s="615"/>
      <c r="AY40" s="615"/>
      <c r="AZ40" s="615"/>
      <c r="BA40" s="867"/>
    </row>
    <row r="41" spans="2:53" ht="24.75" customHeight="1" thickBot="1" x14ac:dyDescent="0.3">
      <c r="B41" s="1066" t="s">
        <v>95</v>
      </c>
      <c r="C41" s="1067"/>
      <c r="D41" s="1067"/>
      <c r="E41" s="1067"/>
      <c r="F41" s="1067"/>
      <c r="G41" s="1067"/>
      <c r="H41" s="1067"/>
      <c r="I41" s="1067"/>
      <c r="J41" s="1067"/>
      <c r="K41" s="1067"/>
      <c r="L41" s="1067"/>
      <c r="M41" s="1067"/>
      <c r="N41" s="1067"/>
      <c r="O41" s="1067"/>
      <c r="P41" s="1067"/>
      <c r="Q41" s="1067"/>
      <c r="R41" s="1067"/>
      <c r="S41" s="1067"/>
      <c r="T41" s="1067"/>
      <c r="U41" s="1067"/>
      <c r="V41" s="1067"/>
      <c r="W41" s="1067"/>
      <c r="X41" s="1067"/>
      <c r="Y41" s="1067"/>
      <c r="Z41" s="1067"/>
      <c r="AA41" s="1067"/>
      <c r="AB41" s="1067"/>
      <c r="AC41" s="1067"/>
      <c r="AD41" s="1067"/>
      <c r="AE41" s="1067"/>
      <c r="AF41" s="1068"/>
      <c r="AG41" s="648">
        <f>AG40+1</f>
        <v>3019</v>
      </c>
      <c r="AH41" s="648"/>
      <c r="AI41" s="648"/>
      <c r="AJ41" s="648"/>
      <c r="AK41" s="648"/>
      <c r="AL41" s="1102"/>
      <c r="AM41" s="615"/>
      <c r="AN41" s="615"/>
      <c r="AO41" s="615"/>
      <c r="AP41" s="615"/>
      <c r="AQ41" s="615"/>
      <c r="AR41" s="615"/>
      <c r="AS41" s="615"/>
      <c r="AT41" s="615"/>
      <c r="AU41" s="615"/>
      <c r="AV41" s="615"/>
      <c r="AW41" s="615"/>
      <c r="AX41" s="615"/>
      <c r="AY41" s="615"/>
      <c r="AZ41" s="615"/>
      <c r="BA41" s="867"/>
    </row>
    <row r="42" spans="2:53" ht="24.75" customHeight="1" thickBot="1" x14ac:dyDescent="0.3">
      <c r="B42" s="1066" t="s">
        <v>56</v>
      </c>
      <c r="C42" s="1067"/>
      <c r="D42" s="1067"/>
      <c r="E42" s="1067"/>
      <c r="F42" s="1067"/>
      <c r="G42" s="1067"/>
      <c r="H42" s="1067"/>
      <c r="I42" s="1067"/>
      <c r="J42" s="1067"/>
      <c r="K42" s="1067"/>
      <c r="L42" s="1067"/>
      <c r="M42" s="1067"/>
      <c r="N42" s="1067"/>
      <c r="O42" s="1067"/>
      <c r="P42" s="1067"/>
      <c r="Q42" s="1067"/>
      <c r="R42" s="1067"/>
      <c r="S42" s="1067"/>
      <c r="T42" s="1067"/>
      <c r="U42" s="1067"/>
      <c r="V42" s="1067"/>
      <c r="W42" s="1067"/>
      <c r="X42" s="1067"/>
      <c r="Y42" s="1067"/>
      <c r="Z42" s="1067"/>
      <c r="AA42" s="1067"/>
      <c r="AB42" s="1067"/>
      <c r="AC42" s="1067"/>
      <c r="AD42" s="1067"/>
      <c r="AE42" s="1067"/>
      <c r="AF42" s="1068"/>
      <c r="AG42" s="648">
        <f>AG41+1</f>
        <v>3020</v>
      </c>
      <c r="AH42" s="648"/>
      <c r="AI42" s="648"/>
      <c r="AJ42" s="648"/>
      <c r="AK42" s="648"/>
      <c r="AL42" s="1102"/>
      <c r="AM42" s="615"/>
      <c r="AN42" s="615"/>
      <c r="AO42" s="615"/>
      <c r="AP42" s="615"/>
      <c r="AQ42" s="615"/>
      <c r="AR42" s="615"/>
      <c r="AS42" s="615"/>
      <c r="AT42" s="615"/>
      <c r="AU42" s="615"/>
      <c r="AV42" s="615"/>
      <c r="AW42" s="615"/>
      <c r="AX42" s="615"/>
      <c r="AY42" s="615"/>
      <c r="AZ42" s="615"/>
      <c r="BA42" s="867"/>
    </row>
    <row r="43" spans="2:53" ht="24.75" customHeight="1" thickBot="1" x14ac:dyDescent="0.3">
      <c r="B43" s="1066" t="s">
        <v>57</v>
      </c>
      <c r="C43" s="1067"/>
      <c r="D43" s="1067"/>
      <c r="E43" s="1067"/>
      <c r="F43" s="1067"/>
      <c r="G43" s="1067"/>
      <c r="H43" s="1067"/>
      <c r="I43" s="1067"/>
      <c r="J43" s="1067"/>
      <c r="K43" s="1067"/>
      <c r="L43" s="1067"/>
      <c r="M43" s="1067"/>
      <c r="N43" s="1067"/>
      <c r="O43" s="1067"/>
      <c r="P43" s="1067"/>
      <c r="Q43" s="1067"/>
      <c r="R43" s="1067"/>
      <c r="S43" s="1067"/>
      <c r="T43" s="1067"/>
      <c r="U43" s="1067"/>
      <c r="V43" s="1067"/>
      <c r="W43" s="1067"/>
      <c r="X43" s="1067"/>
      <c r="Y43" s="1067"/>
      <c r="Z43" s="1067"/>
      <c r="AA43" s="1067"/>
      <c r="AB43" s="1067"/>
      <c r="AC43" s="1067"/>
      <c r="AD43" s="1067"/>
      <c r="AE43" s="1067"/>
      <c r="AF43" s="1068"/>
      <c r="AG43" s="648">
        <f>AG42+1</f>
        <v>3021</v>
      </c>
      <c r="AH43" s="648"/>
      <c r="AI43" s="648"/>
      <c r="AJ43" s="648"/>
      <c r="AK43" s="648"/>
      <c r="AL43" s="1102"/>
      <c r="AM43" s="615"/>
      <c r="AN43" s="615"/>
      <c r="AO43" s="615"/>
      <c r="AP43" s="615"/>
      <c r="AQ43" s="615"/>
      <c r="AR43" s="615"/>
      <c r="AS43" s="615"/>
      <c r="AT43" s="615"/>
      <c r="AU43" s="615"/>
      <c r="AV43" s="615"/>
      <c r="AW43" s="615"/>
      <c r="AX43" s="615"/>
      <c r="AY43" s="615"/>
      <c r="AZ43" s="615"/>
      <c r="BA43" s="867"/>
    </row>
    <row r="44" spans="2:53" ht="24.75" customHeight="1" thickBot="1" x14ac:dyDescent="0.3">
      <c r="B44" s="1066" t="s">
        <v>58</v>
      </c>
      <c r="C44" s="1067"/>
      <c r="D44" s="1067"/>
      <c r="E44" s="1067"/>
      <c r="F44" s="1067"/>
      <c r="G44" s="1067"/>
      <c r="H44" s="1067"/>
      <c r="I44" s="1067"/>
      <c r="J44" s="1067"/>
      <c r="K44" s="1067"/>
      <c r="L44" s="1067"/>
      <c r="M44" s="1067"/>
      <c r="N44" s="1067"/>
      <c r="O44" s="1067"/>
      <c r="P44" s="1067"/>
      <c r="Q44" s="1067"/>
      <c r="R44" s="1067"/>
      <c r="S44" s="1067"/>
      <c r="T44" s="1067"/>
      <c r="U44" s="1067"/>
      <c r="V44" s="1067"/>
      <c r="W44" s="1067"/>
      <c r="X44" s="1067"/>
      <c r="Y44" s="1067"/>
      <c r="Z44" s="1067"/>
      <c r="AA44" s="1067"/>
      <c r="AB44" s="1067"/>
      <c r="AC44" s="1067"/>
      <c r="AD44" s="1067"/>
      <c r="AE44" s="1067"/>
      <c r="AF44" s="1068"/>
      <c r="AG44" s="648">
        <f>AG43+1</f>
        <v>3022</v>
      </c>
      <c r="AH44" s="648"/>
      <c r="AI44" s="648"/>
      <c r="AJ44" s="648"/>
      <c r="AK44" s="648"/>
      <c r="AL44" s="1102"/>
      <c r="AM44" s="615"/>
      <c r="AN44" s="615"/>
      <c r="AO44" s="615"/>
      <c r="AP44" s="615"/>
      <c r="AQ44" s="615"/>
      <c r="AR44" s="615"/>
      <c r="AS44" s="615"/>
      <c r="AT44" s="615"/>
      <c r="AU44" s="615"/>
      <c r="AV44" s="615"/>
      <c r="AW44" s="615"/>
      <c r="AX44" s="615"/>
      <c r="AY44" s="615"/>
      <c r="AZ44" s="615"/>
      <c r="BA44" s="867"/>
    </row>
    <row r="45" spans="2:53" ht="24.75" customHeight="1" thickBot="1" x14ac:dyDescent="0.3">
      <c r="B45" s="1066" t="s">
        <v>160</v>
      </c>
      <c r="C45" s="1067"/>
      <c r="D45" s="1067"/>
      <c r="E45" s="1067"/>
      <c r="F45" s="1067"/>
      <c r="G45" s="1067"/>
      <c r="H45" s="1067"/>
      <c r="I45" s="1067"/>
      <c r="J45" s="1067"/>
      <c r="K45" s="1067"/>
      <c r="L45" s="1067"/>
      <c r="M45" s="1067"/>
      <c r="N45" s="1067"/>
      <c r="O45" s="1067"/>
      <c r="P45" s="1067"/>
      <c r="Q45" s="1067"/>
      <c r="R45" s="1067"/>
      <c r="S45" s="1067"/>
      <c r="T45" s="1067"/>
      <c r="U45" s="1067"/>
      <c r="V45" s="1067"/>
      <c r="W45" s="1067"/>
      <c r="X45" s="1067"/>
      <c r="Y45" s="1067"/>
      <c r="Z45" s="1067"/>
      <c r="AA45" s="1067"/>
      <c r="AB45" s="1067"/>
      <c r="AC45" s="1067"/>
      <c r="AD45" s="1067"/>
      <c r="AE45" s="1067"/>
      <c r="AF45" s="1068"/>
      <c r="AG45" s="648">
        <f>AG44+1</f>
        <v>3023</v>
      </c>
      <c r="AH45" s="648"/>
      <c r="AI45" s="648"/>
      <c r="AJ45" s="648"/>
      <c r="AK45" s="648"/>
      <c r="AL45" s="1102"/>
      <c r="AM45" s="615"/>
      <c r="AN45" s="615"/>
      <c r="AO45" s="615"/>
      <c r="AP45" s="615"/>
      <c r="AQ45" s="615"/>
      <c r="AR45" s="615"/>
      <c r="AS45" s="615"/>
      <c r="AT45" s="615"/>
      <c r="AU45" s="615"/>
      <c r="AV45" s="615"/>
      <c r="AW45" s="615"/>
      <c r="AX45" s="615"/>
      <c r="AY45" s="615"/>
      <c r="AZ45" s="615"/>
      <c r="BA45" s="867"/>
    </row>
    <row r="46" spans="2:53" ht="24.75" customHeight="1" thickBot="1" x14ac:dyDescent="0.3">
      <c r="B46" s="1066" t="s">
        <v>59</v>
      </c>
      <c r="C46" s="1067"/>
      <c r="D46" s="1067"/>
      <c r="E46" s="1067"/>
      <c r="F46" s="1067"/>
      <c r="G46" s="1067"/>
      <c r="H46" s="1067"/>
      <c r="I46" s="1067"/>
      <c r="J46" s="1067"/>
      <c r="K46" s="1067"/>
      <c r="L46" s="1067"/>
      <c r="M46" s="1067"/>
      <c r="N46" s="1067"/>
      <c r="O46" s="1067"/>
      <c r="P46" s="1067"/>
      <c r="Q46" s="1067"/>
      <c r="R46" s="1067"/>
      <c r="S46" s="1067"/>
      <c r="T46" s="1067"/>
      <c r="U46" s="1067"/>
      <c r="V46" s="1067"/>
      <c r="W46" s="1067"/>
      <c r="X46" s="1067"/>
      <c r="Y46" s="1067"/>
      <c r="Z46" s="1067"/>
      <c r="AA46" s="1067"/>
      <c r="AB46" s="1067"/>
      <c r="AC46" s="1067"/>
      <c r="AD46" s="1067"/>
      <c r="AE46" s="1067"/>
      <c r="AF46" s="1068"/>
      <c r="AG46" s="648">
        <f t="shared" ref="AG46:AG49" si="6">AG45+1</f>
        <v>3024</v>
      </c>
      <c r="AH46" s="648"/>
      <c r="AI46" s="648"/>
      <c r="AJ46" s="648"/>
      <c r="AK46" s="648"/>
      <c r="AL46" s="1102"/>
      <c r="AM46" s="615"/>
      <c r="AN46" s="615"/>
      <c r="AO46" s="615"/>
      <c r="AP46" s="615"/>
      <c r="AQ46" s="615"/>
      <c r="AR46" s="615"/>
      <c r="AS46" s="615"/>
      <c r="AT46" s="615"/>
      <c r="AU46" s="615"/>
      <c r="AV46" s="615"/>
      <c r="AW46" s="615"/>
      <c r="AX46" s="615"/>
      <c r="AY46" s="615"/>
      <c r="AZ46" s="615"/>
      <c r="BA46" s="867"/>
    </row>
    <row r="47" spans="2:53" ht="24.75" customHeight="1" thickBot="1" x14ac:dyDescent="0.3">
      <c r="B47" s="1066" t="s">
        <v>94</v>
      </c>
      <c r="C47" s="1067"/>
      <c r="D47" s="1067"/>
      <c r="E47" s="1067"/>
      <c r="F47" s="1067"/>
      <c r="G47" s="1067"/>
      <c r="H47" s="1067"/>
      <c r="I47" s="1067"/>
      <c r="J47" s="1067"/>
      <c r="K47" s="1067"/>
      <c r="L47" s="1067"/>
      <c r="M47" s="1067"/>
      <c r="N47" s="1067"/>
      <c r="O47" s="1067"/>
      <c r="P47" s="1067"/>
      <c r="Q47" s="1067"/>
      <c r="R47" s="1067"/>
      <c r="S47" s="1067"/>
      <c r="T47" s="1067"/>
      <c r="U47" s="1067"/>
      <c r="V47" s="1067"/>
      <c r="W47" s="1067"/>
      <c r="X47" s="1067"/>
      <c r="Y47" s="1067"/>
      <c r="Z47" s="1067"/>
      <c r="AA47" s="1067"/>
      <c r="AB47" s="1067"/>
      <c r="AC47" s="1067"/>
      <c r="AD47" s="1067"/>
      <c r="AE47" s="1067"/>
      <c r="AF47" s="1068"/>
      <c r="AG47" s="648">
        <f t="shared" si="6"/>
        <v>3025</v>
      </c>
      <c r="AH47" s="648"/>
      <c r="AI47" s="648"/>
      <c r="AJ47" s="648"/>
      <c r="AK47" s="648"/>
      <c r="AL47" s="1102"/>
      <c r="AM47" s="615"/>
      <c r="AN47" s="615"/>
      <c r="AO47" s="615"/>
      <c r="AP47" s="615"/>
      <c r="AQ47" s="615"/>
      <c r="AR47" s="615"/>
      <c r="AS47" s="615"/>
      <c r="AT47" s="615"/>
      <c r="AU47" s="615"/>
      <c r="AV47" s="615"/>
      <c r="AW47" s="615"/>
      <c r="AX47" s="615"/>
      <c r="AY47" s="615"/>
      <c r="AZ47" s="615"/>
      <c r="BA47" s="867"/>
    </row>
    <row r="48" spans="2:53" ht="24.75" customHeight="1" thickBot="1" x14ac:dyDescent="0.3">
      <c r="B48" s="1066" t="s">
        <v>203</v>
      </c>
      <c r="C48" s="1067"/>
      <c r="D48" s="1067"/>
      <c r="E48" s="1067"/>
      <c r="F48" s="1067"/>
      <c r="G48" s="1067"/>
      <c r="H48" s="1067"/>
      <c r="I48" s="1067"/>
      <c r="J48" s="1067"/>
      <c r="K48" s="1067"/>
      <c r="L48" s="1067"/>
      <c r="M48" s="1067"/>
      <c r="N48" s="1067"/>
      <c r="O48" s="1067"/>
      <c r="P48" s="1067"/>
      <c r="Q48" s="1067"/>
      <c r="R48" s="1067"/>
      <c r="S48" s="1067"/>
      <c r="T48" s="1067"/>
      <c r="U48" s="1067"/>
      <c r="V48" s="1067"/>
      <c r="W48" s="1067"/>
      <c r="X48" s="1067"/>
      <c r="Y48" s="1067"/>
      <c r="Z48" s="1067"/>
      <c r="AA48" s="1067"/>
      <c r="AB48" s="1067"/>
      <c r="AC48" s="1067"/>
      <c r="AD48" s="1067"/>
      <c r="AE48" s="1067"/>
      <c r="AF48" s="1068"/>
      <c r="AG48" s="648">
        <f t="shared" si="6"/>
        <v>3026</v>
      </c>
      <c r="AH48" s="648"/>
      <c r="AI48" s="648"/>
      <c r="AJ48" s="648"/>
      <c r="AK48" s="648"/>
      <c r="AL48" s="1102"/>
      <c r="AM48" s="615"/>
      <c r="AN48" s="615"/>
      <c r="AO48" s="615"/>
      <c r="AP48" s="615"/>
      <c r="AQ48" s="615"/>
      <c r="AR48" s="615"/>
      <c r="AS48" s="615"/>
      <c r="AT48" s="615"/>
      <c r="AU48" s="615"/>
      <c r="AV48" s="615"/>
      <c r="AW48" s="615"/>
      <c r="AX48" s="615"/>
      <c r="AY48" s="615"/>
      <c r="AZ48" s="615"/>
      <c r="BA48" s="867"/>
    </row>
    <row r="49" spans="2:53" ht="24.75" customHeight="1" thickBot="1" x14ac:dyDescent="0.3">
      <c r="B49" s="1066" t="s">
        <v>422</v>
      </c>
      <c r="C49" s="1067"/>
      <c r="D49" s="1067"/>
      <c r="E49" s="1067"/>
      <c r="F49" s="1067"/>
      <c r="G49" s="1067"/>
      <c r="H49" s="1067"/>
      <c r="I49" s="1067"/>
      <c r="J49" s="1067"/>
      <c r="K49" s="1067"/>
      <c r="L49" s="1067"/>
      <c r="M49" s="1067"/>
      <c r="N49" s="1067"/>
      <c r="O49" s="1067"/>
      <c r="P49" s="1067"/>
      <c r="Q49" s="1067"/>
      <c r="R49" s="1067"/>
      <c r="S49" s="1067"/>
      <c r="T49" s="1067"/>
      <c r="U49" s="1067"/>
      <c r="V49" s="1067"/>
      <c r="W49" s="1067"/>
      <c r="X49" s="1067"/>
      <c r="Y49" s="1067"/>
      <c r="Z49" s="1067"/>
      <c r="AA49" s="1067"/>
      <c r="AB49" s="1067"/>
      <c r="AC49" s="1067"/>
      <c r="AD49" s="1067"/>
      <c r="AE49" s="1067"/>
      <c r="AF49" s="1068"/>
      <c r="AG49" s="648">
        <f t="shared" si="6"/>
        <v>3027</v>
      </c>
      <c r="AH49" s="648"/>
      <c r="AI49" s="648"/>
      <c r="AJ49" s="648"/>
      <c r="AK49" s="648"/>
      <c r="AL49" s="1103"/>
      <c r="AM49" s="1104"/>
      <c r="AN49" s="1104"/>
      <c r="AO49" s="1104"/>
      <c r="AP49" s="1104"/>
      <c r="AQ49" s="1104"/>
      <c r="AR49" s="1104"/>
      <c r="AS49" s="1104"/>
      <c r="AT49" s="1104"/>
      <c r="AU49" s="1104"/>
      <c r="AV49" s="1104"/>
      <c r="AW49" s="1104"/>
      <c r="AX49" s="1104"/>
      <c r="AY49" s="1104"/>
      <c r="AZ49" s="1104"/>
      <c r="BA49" s="1105"/>
    </row>
    <row r="50" spans="2:53" ht="24.75" customHeight="1" thickBot="1" x14ac:dyDescent="0.3">
      <c r="B50" s="336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  <c r="O50" s="337"/>
      <c r="P50" s="337"/>
      <c r="Q50" s="337"/>
      <c r="R50" s="337"/>
      <c r="S50" s="337"/>
      <c r="T50" s="337"/>
      <c r="U50" s="337"/>
      <c r="V50" s="337"/>
      <c r="W50" s="337"/>
      <c r="X50" s="337"/>
      <c r="Y50" s="337"/>
      <c r="Z50" s="337"/>
      <c r="AA50" s="337"/>
      <c r="AB50" s="337"/>
      <c r="AC50" s="337"/>
      <c r="AD50" s="337"/>
      <c r="AE50" s="337"/>
      <c r="AF50" s="337"/>
      <c r="AG50" s="349"/>
      <c r="AH50" s="349"/>
      <c r="AI50" s="349"/>
      <c r="AJ50" s="349"/>
      <c r="AK50" s="349"/>
      <c r="BA50" s="14"/>
    </row>
    <row r="51" spans="2:53" ht="24.75" customHeight="1" thickBot="1" x14ac:dyDescent="0.3">
      <c r="B51" s="200" t="s">
        <v>475</v>
      </c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201"/>
      <c r="AV51" s="201"/>
      <c r="AW51" s="201"/>
      <c r="AX51" s="201"/>
      <c r="AY51" s="201"/>
      <c r="AZ51" s="201"/>
      <c r="BA51" s="202"/>
    </row>
    <row r="52" spans="2:53" s="41" customFormat="1" ht="24.75" customHeight="1" thickBot="1" x14ac:dyDescent="0.3">
      <c r="B52" s="1115"/>
      <c r="C52" s="1116"/>
      <c r="D52" s="1116"/>
      <c r="E52" s="1116"/>
      <c r="F52" s="1116"/>
      <c r="G52" s="1116"/>
      <c r="H52" s="1116"/>
      <c r="I52" s="1116"/>
      <c r="J52" s="1116"/>
      <c r="K52" s="1116"/>
      <c r="L52" s="1116"/>
      <c r="M52" s="1116"/>
      <c r="N52" s="1116"/>
      <c r="O52" s="1116"/>
      <c r="P52" s="1117"/>
      <c r="Q52" s="1117"/>
      <c r="R52" s="1117"/>
      <c r="S52" s="1117"/>
      <c r="T52" s="1117"/>
      <c r="U52" s="1117"/>
      <c r="V52" s="1117"/>
      <c r="W52" s="1117"/>
      <c r="X52" s="1117"/>
      <c r="Y52" s="1117"/>
      <c r="Z52" s="1117"/>
      <c r="AA52" s="1117"/>
      <c r="AB52" s="1117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83"/>
    </row>
    <row r="53" spans="2:53" ht="24.75" customHeight="1" thickBot="1" x14ac:dyDescent="0.3">
      <c r="B53" s="1066" t="s">
        <v>507</v>
      </c>
      <c r="C53" s="1067"/>
      <c r="D53" s="1067"/>
      <c r="E53" s="1067"/>
      <c r="F53" s="1067"/>
      <c r="G53" s="1067"/>
      <c r="H53" s="1067"/>
      <c r="I53" s="1068"/>
      <c r="J53" s="1106">
        <f>AG49+1</f>
        <v>3028</v>
      </c>
      <c r="K53" s="1107"/>
      <c r="L53" s="1107"/>
      <c r="M53" s="1107"/>
      <c r="N53" s="1107"/>
      <c r="O53" s="1108"/>
      <c r="P53" s="256"/>
      <c r="Q53" s="12"/>
      <c r="R53" s="12"/>
      <c r="S53" s="405" t="s">
        <v>151</v>
      </c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406"/>
    </row>
    <row r="54" spans="2:53" ht="24.75" customHeight="1" thickBot="1" x14ac:dyDescent="0.3">
      <c r="B54" s="1066" t="s">
        <v>508</v>
      </c>
      <c r="C54" s="1067"/>
      <c r="D54" s="1067"/>
      <c r="E54" s="1067"/>
      <c r="F54" s="1067"/>
      <c r="G54" s="1067"/>
      <c r="H54" s="1067"/>
      <c r="I54" s="1068"/>
      <c r="J54" s="1109"/>
      <c r="K54" s="1110"/>
      <c r="L54" s="1110"/>
      <c r="M54" s="1110"/>
      <c r="N54" s="1110"/>
      <c r="O54" s="1111"/>
      <c r="P54" s="230"/>
      <c r="S54" s="407" t="s">
        <v>150</v>
      </c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80"/>
    </row>
    <row r="55" spans="2:53" ht="24.75" customHeight="1" thickBot="1" x14ac:dyDescent="0.3">
      <c r="B55" s="1066" t="s">
        <v>509</v>
      </c>
      <c r="C55" s="1067"/>
      <c r="D55" s="1067"/>
      <c r="E55" s="1067"/>
      <c r="F55" s="1067"/>
      <c r="G55" s="1067"/>
      <c r="H55" s="1067"/>
      <c r="I55" s="1068"/>
      <c r="J55" s="1112"/>
      <c r="K55" s="1113"/>
      <c r="L55" s="1113"/>
      <c r="M55" s="1113"/>
      <c r="N55" s="1113"/>
      <c r="O55" s="1114"/>
      <c r="P55" s="380"/>
      <c r="Q55" s="268"/>
      <c r="R55" s="268"/>
      <c r="S55" s="408" t="s">
        <v>142</v>
      </c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409"/>
    </row>
    <row r="56" spans="2:53" ht="24.75" customHeight="1" thickBot="1" x14ac:dyDescent="0.3">
      <c r="B56" s="81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33"/>
    </row>
    <row r="57" spans="2:53" ht="24.75" customHeight="1" thickBot="1" x14ac:dyDescent="0.3">
      <c r="B57" s="200" t="s">
        <v>117</v>
      </c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201"/>
      <c r="AV57" s="201"/>
      <c r="AW57" s="201"/>
      <c r="AX57" s="201"/>
      <c r="AY57" s="201"/>
      <c r="AZ57" s="201"/>
      <c r="BA57" s="202"/>
    </row>
    <row r="58" spans="2:53" ht="24.75" customHeight="1" thickBot="1" x14ac:dyDescent="0.3">
      <c r="B58" s="50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51"/>
    </row>
    <row r="59" spans="2:53" ht="24.75" customHeight="1" thickBot="1" x14ac:dyDescent="0.3">
      <c r="B59" s="1119" t="s">
        <v>105</v>
      </c>
      <c r="C59" s="1119"/>
      <c r="D59" s="1119"/>
      <c r="E59" s="1119"/>
      <c r="F59" s="1119"/>
      <c r="G59" s="1119"/>
      <c r="H59" s="1119"/>
      <c r="I59" s="1119"/>
      <c r="J59" s="1151" t="s">
        <v>155</v>
      </c>
      <c r="K59" s="1151"/>
      <c r="L59" s="1151"/>
      <c r="M59" s="1151"/>
      <c r="N59" s="1151"/>
      <c r="O59" s="1151"/>
      <c r="P59" s="1075"/>
      <c r="Q59" s="1076"/>
      <c r="R59" s="1076"/>
      <c r="S59" s="1076"/>
      <c r="T59" s="1076"/>
      <c r="U59" s="1076"/>
      <c r="V59" s="1076"/>
      <c r="W59" s="1076"/>
      <c r="X59" s="1076"/>
      <c r="Y59" s="1076"/>
      <c r="Z59" s="1076"/>
      <c r="AA59" s="1076"/>
      <c r="AB59" s="1076"/>
      <c r="AC59" s="1076"/>
      <c r="AD59" s="1076"/>
      <c r="AE59" s="1076"/>
      <c r="AF59" s="1076"/>
      <c r="AG59" s="1076"/>
      <c r="AH59" s="1076"/>
      <c r="AI59" s="1076"/>
      <c r="AJ59" s="1076"/>
      <c r="AK59" s="1076"/>
      <c r="AL59" s="1076"/>
      <c r="AM59" s="1076"/>
      <c r="AN59" s="1076"/>
      <c r="AO59" s="1076"/>
      <c r="AP59" s="1076"/>
      <c r="AQ59" s="1076"/>
      <c r="AR59" s="1076"/>
      <c r="AS59" s="1076"/>
      <c r="AT59" s="1076"/>
      <c r="AU59" s="1076"/>
      <c r="AV59" s="1076"/>
      <c r="AW59" s="1076"/>
      <c r="AX59" s="1076"/>
      <c r="AY59" s="1076"/>
      <c r="AZ59" s="1076"/>
      <c r="BA59" s="1077"/>
    </row>
    <row r="60" spans="2:53" s="286" customFormat="1" ht="24.75" customHeight="1" thickBot="1" x14ac:dyDescent="0.3">
      <c r="B60" s="1069" t="s">
        <v>442</v>
      </c>
      <c r="C60" s="1070"/>
      <c r="D60" s="1070"/>
      <c r="E60" s="1070"/>
      <c r="F60" s="1070"/>
      <c r="G60" s="1070"/>
      <c r="H60" s="1070"/>
      <c r="I60" s="1071"/>
      <c r="J60" s="1152">
        <f>J53+1</f>
        <v>3029</v>
      </c>
      <c r="K60" s="1152"/>
      <c r="L60" s="1152"/>
      <c r="M60" s="1152"/>
      <c r="N60" s="1152"/>
      <c r="O60" s="1152"/>
      <c r="P60" s="1078"/>
      <c r="Q60" s="1079"/>
      <c r="R60" s="1079"/>
      <c r="S60" s="1079"/>
      <c r="T60" s="1079"/>
      <c r="U60" s="1079"/>
      <c r="V60" s="1079"/>
      <c r="W60" s="1079"/>
      <c r="X60" s="1079"/>
      <c r="Y60" s="1079"/>
      <c r="Z60" s="1079"/>
      <c r="AA60" s="1079"/>
      <c r="AB60" s="1079"/>
      <c r="AC60" s="1079"/>
      <c r="AD60" s="1079"/>
      <c r="AE60" s="1079"/>
      <c r="AF60" s="1079"/>
      <c r="AG60" s="1079"/>
      <c r="AH60" s="1079"/>
      <c r="AI60" s="1079"/>
      <c r="AJ60" s="1079"/>
      <c r="AK60" s="1079"/>
      <c r="AL60" s="1079"/>
      <c r="AM60" s="1079"/>
      <c r="AN60" s="1079"/>
      <c r="AO60" s="1079"/>
      <c r="AP60" s="1079"/>
      <c r="AQ60" s="1079"/>
      <c r="AR60" s="1079"/>
      <c r="AS60" s="1079"/>
      <c r="AT60" s="1079"/>
      <c r="AU60" s="1079"/>
      <c r="AV60" s="1079"/>
      <c r="AW60" s="1079"/>
      <c r="AX60" s="1079"/>
      <c r="AY60" s="1079"/>
      <c r="AZ60" s="1079"/>
      <c r="BA60" s="1080"/>
    </row>
    <row r="61" spans="2:53" s="286" customFormat="1" ht="39" customHeight="1" thickBot="1" x14ac:dyDescent="0.3">
      <c r="B61" s="1069" t="s">
        <v>443</v>
      </c>
      <c r="C61" s="1070"/>
      <c r="D61" s="1070"/>
      <c r="E61" s="1070"/>
      <c r="F61" s="1070"/>
      <c r="G61" s="1070"/>
      <c r="H61" s="1070"/>
      <c r="I61" s="1071"/>
      <c r="J61" s="1152">
        <f>J60+1</f>
        <v>3030</v>
      </c>
      <c r="K61" s="1152"/>
      <c r="L61" s="1152"/>
      <c r="M61" s="1152"/>
      <c r="N61" s="1152"/>
      <c r="O61" s="1152"/>
      <c r="P61" s="1081"/>
      <c r="Q61" s="1082"/>
      <c r="R61" s="1082"/>
      <c r="S61" s="1082"/>
      <c r="T61" s="1082"/>
      <c r="U61" s="1082"/>
      <c r="V61" s="1082"/>
      <c r="W61" s="1082"/>
      <c r="X61" s="1082"/>
      <c r="Y61" s="1082"/>
      <c r="Z61" s="1082"/>
      <c r="AA61" s="1082"/>
      <c r="AB61" s="1082"/>
      <c r="AC61" s="1082"/>
      <c r="AD61" s="1082"/>
      <c r="AE61" s="1082"/>
      <c r="AF61" s="1082"/>
      <c r="AG61" s="1082"/>
      <c r="AH61" s="1082"/>
      <c r="AI61" s="1082"/>
      <c r="AJ61" s="1082"/>
      <c r="AK61" s="1082"/>
      <c r="AL61" s="1082"/>
      <c r="AM61" s="1082"/>
      <c r="AN61" s="1082"/>
      <c r="AO61" s="1082"/>
      <c r="AP61" s="1082"/>
      <c r="AQ61" s="1082"/>
      <c r="AR61" s="1082"/>
      <c r="AS61" s="1082"/>
      <c r="AT61" s="1082"/>
      <c r="AU61" s="1082"/>
      <c r="AV61" s="1082"/>
      <c r="AW61" s="1082"/>
      <c r="AX61" s="1082"/>
      <c r="AY61" s="1082"/>
      <c r="AZ61" s="1082"/>
      <c r="BA61" s="1083"/>
    </row>
    <row r="62" spans="2:53" ht="24.75" customHeight="1" thickBot="1" x14ac:dyDescent="0.3">
      <c r="B62" s="31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340"/>
      <c r="O62" s="340"/>
      <c r="P62" s="340"/>
      <c r="Q62" s="340"/>
      <c r="R62" s="340"/>
      <c r="S62" s="340"/>
      <c r="T62" s="340"/>
      <c r="U62" s="340"/>
      <c r="V62" s="340"/>
      <c r="W62" s="340"/>
      <c r="X62" s="340"/>
      <c r="Y62" s="340"/>
      <c r="Z62" s="340"/>
      <c r="AA62" s="340"/>
      <c r="AB62" s="340"/>
      <c r="AC62" s="340"/>
      <c r="AD62" s="340"/>
      <c r="AE62" s="340"/>
      <c r="AF62" s="340"/>
      <c r="AG62" s="340"/>
      <c r="AH62" s="340"/>
      <c r="AI62" s="340"/>
      <c r="AJ62" s="340"/>
      <c r="AK62" s="340"/>
      <c r="AL62" s="340"/>
      <c r="AM62" s="340"/>
      <c r="AN62" s="340"/>
      <c r="AO62" s="340"/>
      <c r="AP62" s="340"/>
      <c r="AQ62" s="340"/>
      <c r="AR62" s="340"/>
      <c r="AS62" s="340"/>
      <c r="AT62" s="340"/>
      <c r="AU62" s="340"/>
      <c r="AV62" s="340"/>
      <c r="AW62" s="340"/>
      <c r="AX62" s="340"/>
      <c r="AY62" s="340"/>
      <c r="AZ62" s="340"/>
      <c r="BA62" s="341"/>
    </row>
    <row r="63" spans="2:53" ht="24.75" customHeight="1" thickBot="1" x14ac:dyDescent="0.3">
      <c r="B63" s="1119" t="s">
        <v>106</v>
      </c>
      <c r="C63" s="1119"/>
      <c r="D63" s="1119"/>
      <c r="E63" s="1119"/>
      <c r="F63" s="1119"/>
      <c r="G63" s="1119"/>
      <c r="H63" s="1119"/>
      <c r="I63" s="1119"/>
      <c r="J63" s="1151" t="s">
        <v>204</v>
      </c>
      <c r="K63" s="1151"/>
      <c r="L63" s="1151"/>
      <c r="M63" s="1151"/>
      <c r="N63" s="1151"/>
      <c r="O63" s="1151"/>
      <c r="P63" s="1155" t="s">
        <v>234</v>
      </c>
      <c r="Q63" s="1155"/>
      <c r="R63" s="1155"/>
      <c r="S63" s="1155"/>
      <c r="T63" s="1155"/>
      <c r="U63" s="1075"/>
      <c r="V63" s="1076"/>
      <c r="W63" s="1076"/>
      <c r="X63" s="1076"/>
      <c r="Y63" s="1076"/>
      <c r="Z63" s="1076"/>
      <c r="AA63" s="1076"/>
      <c r="AB63" s="1076"/>
      <c r="AC63" s="1076"/>
      <c r="AD63" s="1076"/>
      <c r="AE63" s="1076"/>
      <c r="AF63" s="1076"/>
      <c r="AG63" s="1076"/>
      <c r="AH63" s="1076"/>
      <c r="AI63" s="1076"/>
      <c r="AJ63" s="1076"/>
      <c r="AK63" s="1076"/>
      <c r="AL63" s="1076"/>
      <c r="AM63" s="1076"/>
      <c r="AN63" s="1076"/>
      <c r="AO63" s="1076"/>
      <c r="AP63" s="1076"/>
      <c r="AQ63" s="1076"/>
      <c r="AR63" s="1076"/>
      <c r="AS63" s="1076"/>
      <c r="AT63" s="1076"/>
      <c r="AU63" s="1076"/>
      <c r="AV63" s="1076"/>
      <c r="AW63" s="1076"/>
      <c r="AX63" s="1076"/>
      <c r="AY63" s="1076"/>
      <c r="AZ63" s="1076"/>
      <c r="BA63" s="1077"/>
    </row>
    <row r="64" spans="2:53" ht="24.75" customHeight="1" thickBot="1" x14ac:dyDescent="0.3">
      <c r="B64" s="1066" t="s">
        <v>149</v>
      </c>
      <c r="C64" s="1067"/>
      <c r="D64" s="1067"/>
      <c r="E64" s="1067"/>
      <c r="F64" s="1067"/>
      <c r="G64" s="1067"/>
      <c r="H64" s="1067"/>
      <c r="I64" s="1068"/>
      <c r="J64" s="648">
        <f>J61+1</f>
        <v>3031</v>
      </c>
      <c r="K64" s="648"/>
      <c r="L64" s="648"/>
      <c r="M64" s="648"/>
      <c r="N64" s="648"/>
      <c r="O64" s="648"/>
      <c r="P64" s="648">
        <f>J64+1</f>
        <v>3032</v>
      </c>
      <c r="Q64" s="648"/>
      <c r="R64" s="648"/>
      <c r="S64" s="648"/>
      <c r="T64" s="648"/>
      <c r="U64" s="1078"/>
      <c r="V64" s="1079"/>
      <c r="W64" s="1079"/>
      <c r="X64" s="1079"/>
      <c r="Y64" s="1079"/>
      <c r="Z64" s="1079"/>
      <c r="AA64" s="1079"/>
      <c r="AB64" s="1079"/>
      <c r="AC64" s="1079"/>
      <c r="AD64" s="1079"/>
      <c r="AE64" s="1079"/>
      <c r="AF64" s="1079"/>
      <c r="AG64" s="1079"/>
      <c r="AH64" s="1079"/>
      <c r="AI64" s="1079"/>
      <c r="AJ64" s="1079"/>
      <c r="AK64" s="1079"/>
      <c r="AL64" s="1079"/>
      <c r="AM64" s="1079"/>
      <c r="AN64" s="1079"/>
      <c r="AO64" s="1079"/>
      <c r="AP64" s="1079"/>
      <c r="AQ64" s="1079"/>
      <c r="AR64" s="1079"/>
      <c r="AS64" s="1079"/>
      <c r="AT64" s="1079"/>
      <c r="AU64" s="1079"/>
      <c r="AV64" s="1079"/>
      <c r="AW64" s="1079"/>
      <c r="AX64" s="1079"/>
      <c r="AY64" s="1079"/>
      <c r="AZ64" s="1079"/>
      <c r="BA64" s="1080"/>
    </row>
    <row r="65" spans="2:53" ht="24.75" customHeight="1" thickBot="1" x14ac:dyDescent="0.3">
      <c r="B65" s="1084" t="s">
        <v>147</v>
      </c>
      <c r="C65" s="1085"/>
      <c r="D65" s="1085"/>
      <c r="E65" s="1085"/>
      <c r="F65" s="1085"/>
      <c r="G65" s="1085"/>
      <c r="H65" s="1085"/>
      <c r="I65" s="1086"/>
      <c r="J65" s="648">
        <f>P64+1</f>
        <v>3033</v>
      </c>
      <c r="K65" s="648"/>
      <c r="L65" s="648"/>
      <c r="M65" s="648"/>
      <c r="N65" s="648"/>
      <c r="O65" s="648"/>
      <c r="P65" s="1120"/>
      <c r="Q65" s="1120"/>
      <c r="R65" s="1120"/>
      <c r="S65" s="1120"/>
      <c r="T65" s="1120"/>
      <c r="U65" s="1081"/>
      <c r="V65" s="1082"/>
      <c r="W65" s="1082"/>
      <c r="X65" s="1082"/>
      <c r="Y65" s="1082"/>
      <c r="Z65" s="1082"/>
      <c r="AA65" s="1082"/>
      <c r="AB65" s="1082"/>
      <c r="AC65" s="1082"/>
      <c r="AD65" s="1082"/>
      <c r="AE65" s="1082"/>
      <c r="AF65" s="1082"/>
      <c r="AG65" s="1082"/>
      <c r="AH65" s="1082"/>
      <c r="AI65" s="1082"/>
      <c r="AJ65" s="1082"/>
      <c r="AK65" s="1082"/>
      <c r="AL65" s="1082"/>
      <c r="AM65" s="1082"/>
      <c r="AN65" s="1082"/>
      <c r="AO65" s="1082"/>
      <c r="AP65" s="1082"/>
      <c r="AQ65" s="1082"/>
      <c r="AR65" s="1082"/>
      <c r="AS65" s="1082"/>
      <c r="AT65" s="1082"/>
      <c r="AU65" s="1082"/>
      <c r="AV65" s="1082"/>
      <c r="AW65" s="1082"/>
      <c r="AX65" s="1082"/>
      <c r="AY65" s="1082"/>
      <c r="AZ65" s="1082"/>
      <c r="BA65" s="1083"/>
    </row>
    <row r="66" spans="2:53" ht="24.75" customHeight="1" thickBot="1" x14ac:dyDescent="0.3">
      <c r="B66" s="31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340"/>
      <c r="O66" s="340"/>
      <c r="P66" s="340"/>
      <c r="Q66" s="340"/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0"/>
      <c r="AK66" s="340"/>
      <c r="AL66" s="340"/>
      <c r="AM66" s="340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0"/>
      <c r="AZ66" s="340"/>
      <c r="BA66" s="341"/>
    </row>
    <row r="67" spans="2:53" ht="24.75" customHeight="1" thickBot="1" x14ac:dyDescent="0.3">
      <c r="B67" s="200" t="s">
        <v>476</v>
      </c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  <c r="AL67" s="201"/>
      <c r="AM67" s="201"/>
      <c r="AN67" s="201"/>
      <c r="AO67" s="201"/>
      <c r="AP67" s="201"/>
      <c r="AQ67" s="201"/>
      <c r="AR67" s="201"/>
      <c r="AS67" s="201"/>
      <c r="AT67" s="201"/>
      <c r="AU67" s="201"/>
      <c r="AV67" s="201"/>
      <c r="AW67" s="201"/>
      <c r="AX67" s="201"/>
      <c r="AY67" s="201"/>
      <c r="AZ67" s="201"/>
      <c r="BA67" s="202"/>
    </row>
    <row r="68" spans="2:53" ht="24.75" customHeight="1" thickBot="1" x14ac:dyDescent="0.3">
      <c r="B68" s="31"/>
      <c r="C68" s="226"/>
      <c r="D68" s="226"/>
      <c r="E68" s="226"/>
      <c r="F68" s="226"/>
      <c r="G68" s="226"/>
      <c r="H68" s="226"/>
      <c r="I68" s="226"/>
      <c r="J68" s="226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26"/>
      <c r="V68" s="326"/>
      <c r="W68" s="326"/>
      <c r="X68" s="326"/>
      <c r="Y68" s="326"/>
      <c r="Z68" s="326"/>
      <c r="AA68" s="326"/>
      <c r="AB68" s="326"/>
      <c r="AC68" s="326"/>
      <c r="AD68" s="326"/>
      <c r="AE68" s="326"/>
      <c r="AF68" s="326"/>
      <c r="AG68" s="326"/>
      <c r="AH68" s="326"/>
      <c r="AI68" s="326"/>
      <c r="AJ68" s="326"/>
      <c r="AK68" s="326"/>
      <c r="AL68" s="326"/>
      <c r="AM68" s="326"/>
      <c r="AN68" s="326"/>
      <c r="AO68" s="326"/>
      <c r="AP68" s="326"/>
      <c r="AQ68" s="326"/>
      <c r="AR68" s="326"/>
      <c r="AS68" s="326"/>
      <c r="AT68" s="326"/>
      <c r="AU68" s="326"/>
      <c r="AV68" s="326"/>
      <c r="AW68" s="326"/>
      <c r="AX68" s="326"/>
      <c r="AY68" s="326"/>
      <c r="AZ68" s="326"/>
      <c r="BA68" s="334"/>
    </row>
    <row r="69" spans="2:53" ht="24.75" customHeight="1" thickBot="1" x14ac:dyDescent="0.3">
      <c r="B69" s="1119" t="s">
        <v>43</v>
      </c>
      <c r="C69" s="1119"/>
      <c r="D69" s="1119"/>
      <c r="E69" s="1119"/>
      <c r="F69" s="1119"/>
      <c r="G69" s="1119"/>
      <c r="H69" s="1119"/>
      <c r="I69" s="1119"/>
      <c r="J69" s="1119"/>
      <c r="K69" s="1119"/>
      <c r="L69" s="1119"/>
      <c r="M69" s="1119"/>
      <c r="N69" s="1119" t="s">
        <v>112</v>
      </c>
      <c r="O69" s="1119"/>
      <c r="P69" s="1119"/>
      <c r="Q69" s="1119"/>
      <c r="R69" s="1119"/>
      <c r="S69" s="1122"/>
      <c r="T69" s="896"/>
      <c r="U69" s="896"/>
      <c r="V69" s="896"/>
      <c r="W69" s="896"/>
      <c r="X69" s="896"/>
      <c r="Y69" s="896"/>
      <c r="Z69" s="896"/>
      <c r="AA69" s="896"/>
      <c r="AB69" s="896"/>
      <c r="AC69" s="896"/>
      <c r="AD69" s="896"/>
      <c r="AE69" s="896"/>
      <c r="AF69" s="896"/>
      <c r="AG69" s="896"/>
      <c r="AH69" s="896"/>
      <c r="AI69" s="896"/>
      <c r="AJ69" s="896"/>
      <c r="AK69" s="896"/>
      <c r="AL69" s="896"/>
      <c r="AM69" s="896"/>
      <c r="AN69" s="896"/>
      <c r="AO69" s="896"/>
      <c r="AP69" s="896"/>
      <c r="AQ69" s="896"/>
      <c r="AR69" s="896"/>
      <c r="AS69" s="896"/>
      <c r="AT69" s="896"/>
      <c r="AU69" s="896"/>
      <c r="AV69" s="896"/>
      <c r="AW69" s="896"/>
      <c r="AX69" s="896"/>
      <c r="AY69" s="896"/>
      <c r="AZ69" s="896"/>
      <c r="BA69" s="924"/>
    </row>
    <row r="70" spans="2:53" ht="24.75" customHeight="1" thickBot="1" x14ac:dyDescent="0.3">
      <c r="B70" s="1066" t="s">
        <v>178</v>
      </c>
      <c r="C70" s="1067"/>
      <c r="D70" s="1067"/>
      <c r="E70" s="1067"/>
      <c r="F70" s="1067"/>
      <c r="G70" s="1067"/>
      <c r="H70" s="1067"/>
      <c r="I70" s="1067"/>
      <c r="J70" s="1067"/>
      <c r="K70" s="1067"/>
      <c r="L70" s="1067"/>
      <c r="M70" s="1068"/>
      <c r="N70" s="648">
        <f>J65+1</f>
        <v>3034</v>
      </c>
      <c r="O70" s="648"/>
      <c r="P70" s="648"/>
      <c r="Q70" s="648"/>
      <c r="R70" s="648"/>
      <c r="S70" s="1123"/>
      <c r="T70" s="898"/>
      <c r="U70" s="898"/>
      <c r="V70" s="898"/>
      <c r="W70" s="898"/>
      <c r="X70" s="898"/>
      <c r="Y70" s="898"/>
      <c r="Z70" s="898"/>
      <c r="AA70" s="898"/>
      <c r="AB70" s="898"/>
      <c r="AC70" s="898"/>
      <c r="AD70" s="898"/>
      <c r="AE70" s="898"/>
      <c r="AF70" s="898"/>
      <c r="AG70" s="898"/>
      <c r="AH70" s="898"/>
      <c r="AI70" s="898"/>
      <c r="AJ70" s="898"/>
      <c r="AK70" s="898"/>
      <c r="AL70" s="898"/>
      <c r="AM70" s="898"/>
      <c r="AN70" s="898"/>
      <c r="AO70" s="898"/>
      <c r="AP70" s="898"/>
      <c r="AQ70" s="898"/>
      <c r="AR70" s="898"/>
      <c r="AS70" s="898"/>
      <c r="AT70" s="898"/>
      <c r="AU70" s="898"/>
      <c r="AV70" s="898"/>
      <c r="AW70" s="898"/>
      <c r="AX70" s="898"/>
      <c r="AY70" s="898"/>
      <c r="AZ70" s="898"/>
      <c r="BA70" s="925"/>
    </row>
    <row r="71" spans="2:53" ht="24.75" customHeight="1" thickBot="1" x14ac:dyDescent="0.3">
      <c r="B71" s="1066" t="s">
        <v>89</v>
      </c>
      <c r="C71" s="1067"/>
      <c r="D71" s="1067"/>
      <c r="E71" s="1067"/>
      <c r="F71" s="1067"/>
      <c r="G71" s="1067"/>
      <c r="H71" s="1067"/>
      <c r="I71" s="1067"/>
      <c r="J71" s="1067"/>
      <c r="K71" s="1067"/>
      <c r="L71" s="1067"/>
      <c r="M71" s="1068"/>
      <c r="N71" s="648">
        <f>N70+1</f>
        <v>3035</v>
      </c>
      <c r="O71" s="648"/>
      <c r="P71" s="648"/>
      <c r="Q71" s="648"/>
      <c r="R71" s="648"/>
      <c r="S71" s="1123"/>
      <c r="T71" s="898"/>
      <c r="U71" s="898"/>
      <c r="V71" s="898"/>
      <c r="W71" s="898"/>
      <c r="X71" s="898"/>
      <c r="Y71" s="898"/>
      <c r="Z71" s="898"/>
      <c r="AA71" s="898"/>
      <c r="AB71" s="898"/>
      <c r="AC71" s="898"/>
      <c r="AD71" s="898"/>
      <c r="AE71" s="898"/>
      <c r="AF71" s="898"/>
      <c r="AG71" s="898"/>
      <c r="AH71" s="898"/>
      <c r="AI71" s="898"/>
      <c r="AJ71" s="898"/>
      <c r="AK71" s="898"/>
      <c r="AL71" s="898"/>
      <c r="AM71" s="898"/>
      <c r="AN71" s="898"/>
      <c r="AO71" s="898"/>
      <c r="AP71" s="898"/>
      <c r="AQ71" s="898"/>
      <c r="AR71" s="898"/>
      <c r="AS71" s="898"/>
      <c r="AT71" s="898"/>
      <c r="AU71" s="898"/>
      <c r="AV71" s="898"/>
      <c r="AW71" s="898"/>
      <c r="AX71" s="898"/>
      <c r="AY71" s="898"/>
      <c r="AZ71" s="898"/>
      <c r="BA71" s="925"/>
    </row>
    <row r="72" spans="2:53" ht="24.75" customHeight="1" thickBot="1" x14ac:dyDescent="0.3">
      <c r="B72" s="1066" t="s">
        <v>44</v>
      </c>
      <c r="C72" s="1067"/>
      <c r="D72" s="1067"/>
      <c r="E72" s="1067"/>
      <c r="F72" s="1067"/>
      <c r="G72" s="1067"/>
      <c r="H72" s="1067"/>
      <c r="I72" s="1067"/>
      <c r="J72" s="1067"/>
      <c r="K72" s="1067"/>
      <c r="L72" s="1067"/>
      <c r="M72" s="1068"/>
      <c r="N72" s="648">
        <f>N71+1</f>
        <v>3036</v>
      </c>
      <c r="O72" s="648"/>
      <c r="P72" s="648"/>
      <c r="Q72" s="648"/>
      <c r="R72" s="648"/>
      <c r="S72" s="1123"/>
      <c r="T72" s="898"/>
      <c r="U72" s="898"/>
      <c r="V72" s="898"/>
      <c r="W72" s="898"/>
      <c r="X72" s="898"/>
      <c r="Y72" s="898"/>
      <c r="Z72" s="898"/>
      <c r="AA72" s="898"/>
      <c r="AB72" s="898"/>
      <c r="AC72" s="898"/>
      <c r="AD72" s="898"/>
      <c r="AE72" s="898"/>
      <c r="AF72" s="898"/>
      <c r="AG72" s="898"/>
      <c r="AH72" s="898"/>
      <c r="AI72" s="898"/>
      <c r="AJ72" s="898"/>
      <c r="AK72" s="898"/>
      <c r="AL72" s="898"/>
      <c r="AM72" s="898"/>
      <c r="AN72" s="898"/>
      <c r="AO72" s="898"/>
      <c r="AP72" s="898"/>
      <c r="AQ72" s="898"/>
      <c r="AR72" s="898"/>
      <c r="AS72" s="898"/>
      <c r="AT72" s="898"/>
      <c r="AU72" s="898"/>
      <c r="AV72" s="898"/>
      <c r="AW72" s="898"/>
      <c r="AX72" s="898"/>
      <c r="AY72" s="898"/>
      <c r="AZ72" s="898"/>
      <c r="BA72" s="925"/>
    </row>
    <row r="73" spans="2:53" ht="24.75" customHeight="1" thickBot="1" x14ac:dyDescent="0.3">
      <c r="B73" s="1066" t="s">
        <v>45</v>
      </c>
      <c r="C73" s="1067"/>
      <c r="D73" s="1067"/>
      <c r="E73" s="1067"/>
      <c r="F73" s="1067"/>
      <c r="G73" s="1067"/>
      <c r="H73" s="1067"/>
      <c r="I73" s="1067"/>
      <c r="J73" s="1067"/>
      <c r="K73" s="1067"/>
      <c r="L73" s="1067"/>
      <c r="M73" s="1068"/>
      <c r="N73" s="648">
        <f t="shared" ref="N73:N76" si="7">N72+1</f>
        <v>3037</v>
      </c>
      <c r="O73" s="648"/>
      <c r="P73" s="648"/>
      <c r="Q73" s="648"/>
      <c r="R73" s="648"/>
      <c r="S73" s="1123"/>
      <c r="T73" s="898"/>
      <c r="U73" s="898"/>
      <c r="V73" s="898"/>
      <c r="W73" s="898"/>
      <c r="X73" s="898"/>
      <c r="Y73" s="898"/>
      <c r="Z73" s="898"/>
      <c r="AA73" s="898"/>
      <c r="AB73" s="898"/>
      <c r="AC73" s="898"/>
      <c r="AD73" s="898"/>
      <c r="AE73" s="898"/>
      <c r="AF73" s="898"/>
      <c r="AG73" s="898"/>
      <c r="AH73" s="898"/>
      <c r="AI73" s="898"/>
      <c r="AJ73" s="898"/>
      <c r="AK73" s="898"/>
      <c r="AL73" s="898"/>
      <c r="AM73" s="898"/>
      <c r="AN73" s="898"/>
      <c r="AO73" s="898"/>
      <c r="AP73" s="898"/>
      <c r="AQ73" s="898"/>
      <c r="AR73" s="898"/>
      <c r="AS73" s="898"/>
      <c r="AT73" s="898"/>
      <c r="AU73" s="898"/>
      <c r="AV73" s="898"/>
      <c r="AW73" s="898"/>
      <c r="AX73" s="898"/>
      <c r="AY73" s="898"/>
      <c r="AZ73" s="898"/>
      <c r="BA73" s="925"/>
    </row>
    <row r="74" spans="2:53" ht="24.75" customHeight="1" thickBot="1" x14ac:dyDescent="0.3">
      <c r="B74" s="1066" t="s">
        <v>46</v>
      </c>
      <c r="C74" s="1067"/>
      <c r="D74" s="1067"/>
      <c r="E74" s="1067"/>
      <c r="F74" s="1067"/>
      <c r="G74" s="1067"/>
      <c r="H74" s="1067"/>
      <c r="I74" s="1067"/>
      <c r="J74" s="1067"/>
      <c r="K74" s="1067"/>
      <c r="L74" s="1067"/>
      <c r="M74" s="1068"/>
      <c r="N74" s="648">
        <f t="shared" si="7"/>
        <v>3038</v>
      </c>
      <c r="O74" s="648"/>
      <c r="P74" s="648"/>
      <c r="Q74" s="648"/>
      <c r="R74" s="648"/>
      <c r="S74" s="1123"/>
      <c r="T74" s="898"/>
      <c r="U74" s="898"/>
      <c r="V74" s="898"/>
      <c r="W74" s="898"/>
      <c r="X74" s="898"/>
      <c r="Y74" s="898"/>
      <c r="Z74" s="898"/>
      <c r="AA74" s="898"/>
      <c r="AB74" s="898"/>
      <c r="AC74" s="898"/>
      <c r="AD74" s="898"/>
      <c r="AE74" s="898"/>
      <c r="AF74" s="898"/>
      <c r="AG74" s="898"/>
      <c r="AH74" s="898"/>
      <c r="AI74" s="898"/>
      <c r="AJ74" s="898"/>
      <c r="AK74" s="898"/>
      <c r="AL74" s="898"/>
      <c r="AM74" s="898"/>
      <c r="AN74" s="898"/>
      <c r="AO74" s="898"/>
      <c r="AP74" s="898"/>
      <c r="AQ74" s="898"/>
      <c r="AR74" s="898"/>
      <c r="AS74" s="898"/>
      <c r="AT74" s="898"/>
      <c r="AU74" s="898"/>
      <c r="AV74" s="898"/>
      <c r="AW74" s="898"/>
      <c r="AX74" s="898"/>
      <c r="AY74" s="898"/>
      <c r="AZ74" s="898"/>
      <c r="BA74" s="925"/>
    </row>
    <row r="75" spans="2:53" ht="24.75" customHeight="1" thickBot="1" x14ac:dyDescent="0.3">
      <c r="B75" s="1066" t="s">
        <v>177</v>
      </c>
      <c r="C75" s="1067"/>
      <c r="D75" s="1067"/>
      <c r="E75" s="1067"/>
      <c r="F75" s="1067"/>
      <c r="G75" s="1067"/>
      <c r="H75" s="1067"/>
      <c r="I75" s="1067"/>
      <c r="J75" s="1067"/>
      <c r="K75" s="1067"/>
      <c r="L75" s="1067"/>
      <c r="M75" s="1068"/>
      <c r="N75" s="648">
        <f t="shared" si="7"/>
        <v>3039</v>
      </c>
      <c r="O75" s="648"/>
      <c r="P75" s="648"/>
      <c r="Q75" s="648"/>
      <c r="R75" s="648"/>
      <c r="S75" s="1123"/>
      <c r="T75" s="898"/>
      <c r="U75" s="898"/>
      <c r="V75" s="898"/>
      <c r="W75" s="898"/>
      <c r="X75" s="898"/>
      <c r="Y75" s="898"/>
      <c r="Z75" s="898"/>
      <c r="AA75" s="898"/>
      <c r="AB75" s="898"/>
      <c r="AC75" s="898"/>
      <c r="AD75" s="898"/>
      <c r="AE75" s="898"/>
      <c r="AF75" s="898"/>
      <c r="AG75" s="898"/>
      <c r="AH75" s="898"/>
      <c r="AI75" s="898"/>
      <c r="AJ75" s="898"/>
      <c r="AK75" s="898"/>
      <c r="AL75" s="898"/>
      <c r="AM75" s="898"/>
      <c r="AN75" s="898"/>
      <c r="AO75" s="898"/>
      <c r="AP75" s="898"/>
      <c r="AQ75" s="898"/>
      <c r="AR75" s="898"/>
      <c r="AS75" s="898"/>
      <c r="AT75" s="898"/>
      <c r="AU75" s="898"/>
      <c r="AV75" s="898"/>
      <c r="AW75" s="898"/>
      <c r="AX75" s="898"/>
      <c r="AY75" s="898"/>
      <c r="AZ75" s="898"/>
      <c r="BA75" s="925"/>
    </row>
    <row r="76" spans="2:53" ht="24.75" customHeight="1" thickBot="1" x14ac:dyDescent="0.3">
      <c r="B76" s="1072" t="s">
        <v>504</v>
      </c>
      <c r="C76" s="1073"/>
      <c r="D76" s="1073"/>
      <c r="E76" s="1073"/>
      <c r="F76" s="1073"/>
      <c r="G76" s="1073"/>
      <c r="H76" s="1073"/>
      <c r="I76" s="1073"/>
      <c r="J76" s="1073"/>
      <c r="K76" s="1073"/>
      <c r="L76" s="1073"/>
      <c r="M76" s="1074"/>
      <c r="N76" s="648">
        <f t="shared" si="7"/>
        <v>3040</v>
      </c>
      <c r="O76" s="648"/>
      <c r="P76" s="648"/>
      <c r="Q76" s="648"/>
      <c r="R76" s="648"/>
      <c r="S76" s="1124"/>
      <c r="T76" s="1125"/>
      <c r="U76" s="1125"/>
      <c r="V76" s="1125"/>
      <c r="W76" s="1125"/>
      <c r="X76" s="1125"/>
      <c r="Y76" s="1125"/>
      <c r="Z76" s="1125"/>
      <c r="AA76" s="1125"/>
      <c r="AB76" s="1125"/>
      <c r="AC76" s="1125"/>
      <c r="AD76" s="1125"/>
      <c r="AE76" s="1125"/>
      <c r="AF76" s="1125"/>
      <c r="AG76" s="1125"/>
      <c r="AH76" s="1125"/>
      <c r="AI76" s="1125"/>
      <c r="AJ76" s="1125"/>
      <c r="AK76" s="1125"/>
      <c r="AL76" s="1125"/>
      <c r="AM76" s="1125"/>
      <c r="AN76" s="1125"/>
      <c r="AO76" s="1125"/>
      <c r="AP76" s="1125"/>
      <c r="AQ76" s="1125"/>
      <c r="AR76" s="1125"/>
      <c r="AS76" s="1125"/>
      <c r="AT76" s="1125"/>
      <c r="AU76" s="1125"/>
      <c r="AV76" s="1125"/>
      <c r="AW76" s="1125"/>
      <c r="AX76" s="1125"/>
      <c r="AY76" s="1125"/>
      <c r="AZ76" s="1125"/>
      <c r="BA76" s="1126"/>
    </row>
    <row r="77" spans="2:53" ht="24.75" customHeight="1" thickBot="1" x14ac:dyDescent="0.3">
      <c r="B77" s="31"/>
      <c r="C77" s="226"/>
      <c r="D77" s="226"/>
      <c r="E77" s="226"/>
      <c r="F77" s="226"/>
      <c r="G77" s="226"/>
      <c r="H77" s="226"/>
      <c r="I77" s="226"/>
      <c r="J77" s="226"/>
      <c r="K77" s="340"/>
      <c r="L77" s="340"/>
      <c r="M77" s="340"/>
      <c r="N77" s="340"/>
      <c r="O77" s="340"/>
      <c r="P77" s="340"/>
      <c r="Q77" s="340"/>
      <c r="R77" s="340"/>
      <c r="S77" s="340"/>
      <c r="T77" s="340"/>
      <c r="U77" s="326"/>
      <c r="V77" s="326"/>
      <c r="W77" s="326"/>
      <c r="X77" s="326"/>
      <c r="Y77" s="326"/>
      <c r="Z77" s="326"/>
      <c r="AA77" s="326"/>
      <c r="AB77" s="326"/>
      <c r="AC77" s="326"/>
      <c r="AD77" s="326"/>
      <c r="AE77" s="326"/>
      <c r="AF77" s="326"/>
      <c r="AG77" s="326"/>
      <c r="AH77" s="326"/>
      <c r="AI77" s="326"/>
      <c r="AJ77" s="326"/>
      <c r="AK77" s="326"/>
      <c r="AL77" s="326"/>
      <c r="AM77" s="326"/>
      <c r="AN77" s="326"/>
      <c r="AO77" s="326"/>
      <c r="AP77" s="326"/>
      <c r="AQ77" s="326"/>
      <c r="AR77" s="326"/>
      <c r="AS77" s="326"/>
      <c r="AT77" s="326"/>
      <c r="AU77" s="326"/>
      <c r="AV77" s="326"/>
      <c r="AW77" s="326"/>
      <c r="AX77" s="326"/>
      <c r="AY77" s="326"/>
      <c r="AZ77" s="326"/>
      <c r="BA77" s="334"/>
    </row>
    <row r="78" spans="2:53" ht="24.75" customHeight="1" thickBot="1" x14ac:dyDescent="0.3">
      <c r="B78" s="200" t="s">
        <v>477</v>
      </c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201"/>
      <c r="AQ78" s="201"/>
      <c r="AR78" s="201"/>
      <c r="AS78" s="201"/>
      <c r="AT78" s="201"/>
      <c r="AU78" s="201"/>
      <c r="AV78" s="201"/>
      <c r="AW78" s="201"/>
      <c r="AX78" s="201"/>
      <c r="AY78" s="201"/>
      <c r="AZ78" s="201"/>
      <c r="BA78" s="202"/>
    </row>
    <row r="79" spans="2:53" ht="27" customHeight="1" thickBot="1" x14ac:dyDescent="0.3">
      <c r="B79" s="7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BA79" s="14"/>
    </row>
    <row r="80" spans="2:53" ht="21" customHeight="1" thickBot="1" x14ac:dyDescent="0.3">
      <c r="B80" s="1060" t="s">
        <v>47</v>
      </c>
      <c r="C80" s="1060"/>
      <c r="D80" s="1060"/>
      <c r="E80" s="1060"/>
      <c r="F80" s="1060"/>
      <c r="G80" s="1060"/>
      <c r="H80" s="1060"/>
      <c r="I80" s="1060"/>
      <c r="J80" s="1060"/>
      <c r="K80" s="1060"/>
      <c r="L80" s="1060"/>
      <c r="M80" s="1060"/>
      <c r="N80" s="1060"/>
      <c r="O80" s="1060" t="s">
        <v>205</v>
      </c>
      <c r="P80" s="1060"/>
      <c r="Q80" s="1060"/>
      <c r="R80" s="1060"/>
      <c r="S80" s="1060" t="s">
        <v>121</v>
      </c>
      <c r="T80" s="1060"/>
      <c r="U80" s="1060"/>
      <c r="V80" s="1060"/>
      <c r="W80" s="1060" t="s">
        <v>122</v>
      </c>
      <c r="X80" s="1060"/>
      <c r="Y80" s="1060"/>
      <c r="Z80" s="1060"/>
      <c r="AA80" s="1060" t="s">
        <v>123</v>
      </c>
      <c r="AB80" s="1060"/>
      <c r="AC80" s="1060"/>
      <c r="AD80" s="1060"/>
      <c r="AE80" s="1060" t="s">
        <v>124</v>
      </c>
      <c r="AF80" s="1060"/>
      <c r="AG80" s="1060"/>
      <c r="AH80" s="1060"/>
      <c r="AI80" s="1119" t="s">
        <v>261</v>
      </c>
      <c r="AJ80" s="1119"/>
      <c r="AK80" s="1119"/>
      <c r="AL80" s="1119"/>
      <c r="AM80" s="1119"/>
      <c r="AN80" s="1119"/>
      <c r="AO80" s="1119"/>
      <c r="AP80" s="1119"/>
      <c r="AQ80" s="1119"/>
      <c r="AR80" s="1119"/>
      <c r="AS80" s="1119"/>
      <c r="AT80" s="1119"/>
      <c r="AU80" s="606" t="s">
        <v>416</v>
      </c>
      <c r="AV80" s="606"/>
      <c r="AW80" s="606"/>
      <c r="AX80" s="606"/>
      <c r="AY80" s="606"/>
      <c r="AZ80" s="606"/>
      <c r="BA80" s="606"/>
    </row>
    <row r="81" spans="2:53" ht="36" customHeight="1" thickBot="1" x14ac:dyDescent="0.3">
      <c r="B81" s="1060"/>
      <c r="C81" s="1060"/>
      <c r="D81" s="1060"/>
      <c r="E81" s="1060"/>
      <c r="F81" s="1060"/>
      <c r="G81" s="1060"/>
      <c r="H81" s="1060"/>
      <c r="I81" s="1060"/>
      <c r="J81" s="1060"/>
      <c r="K81" s="1060"/>
      <c r="L81" s="1060"/>
      <c r="M81" s="1060"/>
      <c r="N81" s="1060"/>
      <c r="O81" s="1060"/>
      <c r="P81" s="1060"/>
      <c r="Q81" s="1060"/>
      <c r="R81" s="1060"/>
      <c r="S81" s="1060"/>
      <c r="T81" s="1060"/>
      <c r="U81" s="1060"/>
      <c r="V81" s="1060"/>
      <c r="W81" s="1060"/>
      <c r="X81" s="1060"/>
      <c r="Y81" s="1060"/>
      <c r="Z81" s="1060"/>
      <c r="AA81" s="1060"/>
      <c r="AB81" s="1060"/>
      <c r="AC81" s="1060"/>
      <c r="AD81" s="1060"/>
      <c r="AE81" s="1060"/>
      <c r="AF81" s="1060"/>
      <c r="AG81" s="1060"/>
      <c r="AH81" s="1060"/>
      <c r="AI81" s="1060" t="s">
        <v>207</v>
      </c>
      <c r="AJ81" s="1060"/>
      <c r="AK81" s="1060"/>
      <c r="AL81" s="1060"/>
      <c r="AM81" s="1060" t="s">
        <v>143</v>
      </c>
      <c r="AN81" s="1060"/>
      <c r="AO81" s="1060"/>
      <c r="AP81" s="1060"/>
      <c r="AQ81" s="1060" t="s">
        <v>144</v>
      </c>
      <c r="AR81" s="1060"/>
      <c r="AS81" s="1060"/>
      <c r="AT81" s="1060"/>
      <c r="AU81" s="606"/>
      <c r="AV81" s="606"/>
      <c r="AW81" s="606"/>
      <c r="AX81" s="606"/>
      <c r="AY81" s="606"/>
      <c r="AZ81" s="606"/>
      <c r="BA81" s="606"/>
    </row>
    <row r="82" spans="2:53" ht="24.75" customHeight="1" thickBot="1" x14ac:dyDescent="0.3">
      <c r="B82" s="1049" t="s">
        <v>49</v>
      </c>
      <c r="C82" s="1049"/>
      <c r="D82" s="1049"/>
      <c r="E82" s="1049"/>
      <c r="F82" s="1049"/>
      <c r="G82" s="1049"/>
      <c r="H82" s="1049"/>
      <c r="I82" s="1049"/>
      <c r="J82" s="1049"/>
      <c r="K82" s="1049"/>
      <c r="L82" s="1049"/>
      <c r="M82" s="1049"/>
      <c r="N82" s="1049"/>
      <c r="O82" s="1025">
        <f>N76+1</f>
        <v>3041</v>
      </c>
      <c r="P82" s="1025"/>
      <c r="Q82" s="1025"/>
      <c r="R82" s="1025"/>
      <c r="S82" s="1025">
        <f>O82+1</f>
        <v>3042</v>
      </c>
      <c r="T82" s="1025"/>
      <c r="U82" s="1025"/>
      <c r="V82" s="1025"/>
      <c r="W82" s="1025">
        <f>S82+1</f>
        <v>3043</v>
      </c>
      <c r="X82" s="1025"/>
      <c r="Y82" s="1025"/>
      <c r="Z82" s="1025"/>
      <c r="AA82" s="1025">
        <f>W82+1</f>
        <v>3044</v>
      </c>
      <c r="AB82" s="1025"/>
      <c r="AC82" s="1025"/>
      <c r="AD82" s="1025"/>
      <c r="AE82" s="1025">
        <f>AA82+1</f>
        <v>3045</v>
      </c>
      <c r="AF82" s="1025"/>
      <c r="AG82" s="1025"/>
      <c r="AH82" s="1025"/>
      <c r="AI82" s="1025">
        <f>AE82+1</f>
        <v>3046</v>
      </c>
      <c r="AJ82" s="1025"/>
      <c r="AK82" s="1025"/>
      <c r="AL82" s="1025"/>
      <c r="AM82" s="1025">
        <f>AI82+1</f>
        <v>3047</v>
      </c>
      <c r="AN82" s="1025"/>
      <c r="AO82" s="1025"/>
      <c r="AP82" s="1025"/>
      <c r="AQ82" s="1025">
        <f>AM82+1</f>
        <v>3048</v>
      </c>
      <c r="AR82" s="1025"/>
      <c r="AS82" s="1025"/>
      <c r="AT82" s="1025"/>
      <c r="AU82" s="1121"/>
      <c r="AV82" s="1121"/>
      <c r="AW82" s="1121"/>
      <c r="AX82" s="1121"/>
      <c r="AY82" s="1121"/>
      <c r="AZ82" s="1121"/>
      <c r="BA82" s="1121"/>
    </row>
    <row r="83" spans="2:53" ht="28.5" customHeight="1" thickBot="1" x14ac:dyDescent="0.3">
      <c r="B83" s="1049" t="s">
        <v>90</v>
      </c>
      <c r="C83" s="1049"/>
      <c r="D83" s="1049"/>
      <c r="E83" s="1049"/>
      <c r="F83" s="1049"/>
      <c r="G83" s="1049"/>
      <c r="H83" s="1049"/>
      <c r="I83" s="1049"/>
      <c r="J83" s="1049"/>
      <c r="K83" s="1049"/>
      <c r="L83" s="1049"/>
      <c r="M83" s="1049"/>
      <c r="N83" s="1049"/>
      <c r="O83" s="1025">
        <f>AQ82+1</f>
        <v>3049</v>
      </c>
      <c r="P83" s="1025"/>
      <c r="Q83" s="1025"/>
      <c r="R83" s="1025"/>
      <c r="S83" s="1025">
        <f t="shared" ref="S83:S85" si="8">O83+1</f>
        <v>3050</v>
      </c>
      <c r="T83" s="1025"/>
      <c r="U83" s="1025"/>
      <c r="V83" s="1025"/>
      <c r="W83" s="1025">
        <f t="shared" ref="W83:W85" si="9">S83+1</f>
        <v>3051</v>
      </c>
      <c r="X83" s="1025"/>
      <c r="Y83" s="1025"/>
      <c r="Z83" s="1025"/>
      <c r="AA83" s="1025">
        <f t="shared" ref="AA83:AA85" si="10">W83+1</f>
        <v>3052</v>
      </c>
      <c r="AB83" s="1025"/>
      <c r="AC83" s="1025"/>
      <c r="AD83" s="1025"/>
      <c r="AE83" s="1025">
        <f t="shared" ref="AE83:AE85" si="11">AA83+1</f>
        <v>3053</v>
      </c>
      <c r="AF83" s="1025"/>
      <c r="AG83" s="1025"/>
      <c r="AH83" s="1025"/>
      <c r="AI83" s="1025">
        <f t="shared" ref="AI83:AI85" si="12">AE83+1</f>
        <v>3054</v>
      </c>
      <c r="AJ83" s="1025"/>
      <c r="AK83" s="1025"/>
      <c r="AL83" s="1025"/>
      <c r="AM83" s="1025">
        <f t="shared" ref="AM83:AM85" si="13">AI83+1</f>
        <v>3055</v>
      </c>
      <c r="AN83" s="1025"/>
      <c r="AO83" s="1025"/>
      <c r="AP83" s="1025"/>
      <c r="AQ83" s="1025">
        <f t="shared" ref="AQ83:AQ85" si="14">AM83+1</f>
        <v>3056</v>
      </c>
      <c r="AR83" s="1025"/>
      <c r="AS83" s="1025"/>
      <c r="AT83" s="1025"/>
      <c r="AU83" s="1121"/>
      <c r="AV83" s="1121"/>
      <c r="AW83" s="1121"/>
      <c r="AX83" s="1121"/>
      <c r="AY83" s="1121"/>
      <c r="AZ83" s="1121"/>
      <c r="BA83" s="1121"/>
    </row>
    <row r="84" spans="2:53" ht="24.75" customHeight="1" thickBot="1" x14ac:dyDescent="0.3">
      <c r="B84" s="1049" t="s">
        <v>206</v>
      </c>
      <c r="C84" s="1049"/>
      <c r="D84" s="1049"/>
      <c r="E84" s="1049"/>
      <c r="F84" s="1049"/>
      <c r="G84" s="1049"/>
      <c r="H84" s="1049"/>
      <c r="I84" s="1049"/>
      <c r="J84" s="1049"/>
      <c r="K84" s="1049"/>
      <c r="L84" s="1049"/>
      <c r="M84" s="1049"/>
      <c r="N84" s="1049"/>
      <c r="O84" s="1025">
        <f t="shared" ref="O84:O85" si="15">AQ83+1</f>
        <v>3057</v>
      </c>
      <c r="P84" s="1025"/>
      <c r="Q84" s="1025"/>
      <c r="R84" s="1025"/>
      <c r="S84" s="1025">
        <f t="shared" si="8"/>
        <v>3058</v>
      </c>
      <c r="T84" s="1025"/>
      <c r="U84" s="1025"/>
      <c r="V84" s="1025"/>
      <c r="W84" s="1025">
        <f t="shared" si="9"/>
        <v>3059</v>
      </c>
      <c r="X84" s="1025"/>
      <c r="Y84" s="1025"/>
      <c r="Z84" s="1025"/>
      <c r="AA84" s="1025">
        <f t="shared" si="10"/>
        <v>3060</v>
      </c>
      <c r="AB84" s="1025"/>
      <c r="AC84" s="1025"/>
      <c r="AD84" s="1025"/>
      <c r="AE84" s="1025">
        <f t="shared" si="11"/>
        <v>3061</v>
      </c>
      <c r="AF84" s="1025"/>
      <c r="AG84" s="1025"/>
      <c r="AH84" s="1025"/>
      <c r="AI84" s="1025">
        <f t="shared" si="12"/>
        <v>3062</v>
      </c>
      <c r="AJ84" s="1025"/>
      <c r="AK84" s="1025"/>
      <c r="AL84" s="1025"/>
      <c r="AM84" s="1025">
        <f t="shared" si="13"/>
        <v>3063</v>
      </c>
      <c r="AN84" s="1025"/>
      <c r="AO84" s="1025"/>
      <c r="AP84" s="1025"/>
      <c r="AQ84" s="1025">
        <f t="shared" si="14"/>
        <v>3064</v>
      </c>
      <c r="AR84" s="1025"/>
      <c r="AS84" s="1025"/>
      <c r="AT84" s="1025"/>
      <c r="AU84" s="1121"/>
      <c r="AV84" s="1121"/>
      <c r="AW84" s="1121"/>
      <c r="AX84" s="1121"/>
      <c r="AY84" s="1121"/>
      <c r="AZ84" s="1121"/>
      <c r="BA84" s="1121"/>
    </row>
    <row r="85" spans="2:53" ht="24.75" customHeight="1" thickBot="1" x14ac:dyDescent="0.3">
      <c r="B85" s="1049" t="s">
        <v>53</v>
      </c>
      <c r="C85" s="1049"/>
      <c r="D85" s="1049"/>
      <c r="E85" s="1049"/>
      <c r="F85" s="1049"/>
      <c r="G85" s="1049"/>
      <c r="H85" s="1049"/>
      <c r="I85" s="1049"/>
      <c r="J85" s="1049"/>
      <c r="K85" s="1049"/>
      <c r="L85" s="1049"/>
      <c r="M85" s="1049"/>
      <c r="N85" s="1049"/>
      <c r="O85" s="1025">
        <f t="shared" si="15"/>
        <v>3065</v>
      </c>
      <c r="P85" s="1025"/>
      <c r="Q85" s="1025"/>
      <c r="R85" s="1025"/>
      <c r="S85" s="1025">
        <f t="shared" si="8"/>
        <v>3066</v>
      </c>
      <c r="T85" s="1025"/>
      <c r="U85" s="1025"/>
      <c r="V85" s="1025"/>
      <c r="W85" s="1025">
        <f t="shared" si="9"/>
        <v>3067</v>
      </c>
      <c r="X85" s="1025"/>
      <c r="Y85" s="1025"/>
      <c r="Z85" s="1025"/>
      <c r="AA85" s="1025">
        <f t="shared" si="10"/>
        <v>3068</v>
      </c>
      <c r="AB85" s="1025"/>
      <c r="AC85" s="1025"/>
      <c r="AD85" s="1025"/>
      <c r="AE85" s="1025">
        <f t="shared" si="11"/>
        <v>3069</v>
      </c>
      <c r="AF85" s="1025"/>
      <c r="AG85" s="1025"/>
      <c r="AH85" s="1025"/>
      <c r="AI85" s="1025">
        <f t="shared" si="12"/>
        <v>3070</v>
      </c>
      <c r="AJ85" s="1025"/>
      <c r="AK85" s="1025"/>
      <c r="AL85" s="1025"/>
      <c r="AM85" s="1025">
        <f t="shared" si="13"/>
        <v>3071</v>
      </c>
      <c r="AN85" s="1025"/>
      <c r="AO85" s="1025"/>
      <c r="AP85" s="1025"/>
      <c r="AQ85" s="1025">
        <f t="shared" si="14"/>
        <v>3072</v>
      </c>
      <c r="AR85" s="1025"/>
      <c r="AS85" s="1025"/>
      <c r="AT85" s="1025"/>
      <c r="AU85" s="1121"/>
      <c r="AV85" s="1121"/>
      <c r="AW85" s="1121"/>
      <c r="AX85" s="1121"/>
      <c r="AY85" s="1121"/>
      <c r="AZ85" s="1121"/>
      <c r="BA85" s="1121"/>
    </row>
    <row r="86" spans="2:53" ht="24.75" customHeight="1" thickBot="1" x14ac:dyDescent="0.3">
      <c r="B86" s="52"/>
      <c r="C86" s="34"/>
      <c r="D86" s="34"/>
      <c r="E86" s="34"/>
      <c r="F86" s="35"/>
      <c r="G86" s="35"/>
      <c r="H86" s="35"/>
      <c r="I86" s="35"/>
      <c r="J86" s="35"/>
      <c r="K86" s="35"/>
      <c r="L86" s="35"/>
      <c r="M86" s="35"/>
      <c r="N86" s="343"/>
      <c r="O86" s="343"/>
      <c r="P86" s="343"/>
      <c r="Q86" s="343"/>
      <c r="R86" s="343"/>
      <c r="S86" s="343"/>
      <c r="T86" s="343"/>
      <c r="U86" s="343"/>
      <c r="V86" s="343"/>
      <c r="W86" s="343"/>
      <c r="X86" s="343"/>
      <c r="Y86" s="343"/>
      <c r="Z86" s="343"/>
      <c r="AA86" s="343"/>
      <c r="AB86" s="343"/>
      <c r="AC86" s="343"/>
      <c r="AD86" s="343"/>
      <c r="AE86" s="343"/>
      <c r="AF86" s="343"/>
      <c r="AG86" s="343"/>
      <c r="AH86" s="343"/>
      <c r="AI86" s="343"/>
      <c r="AJ86" s="343"/>
      <c r="AK86" s="343"/>
      <c r="AL86" s="343"/>
      <c r="AM86" s="343"/>
      <c r="AN86" s="343"/>
      <c r="AO86" s="343"/>
      <c r="AP86" s="343"/>
      <c r="AQ86" s="343"/>
      <c r="AR86" s="343"/>
      <c r="AS86" s="343"/>
      <c r="AT86" s="343"/>
      <c r="AU86" s="343"/>
      <c r="AV86" s="343"/>
      <c r="AW86" s="343"/>
      <c r="AX86" s="343"/>
      <c r="AY86" s="343"/>
      <c r="AZ86" s="343"/>
      <c r="BA86" s="344"/>
    </row>
    <row r="87" spans="2:53" ht="24.75" customHeight="1" thickBot="1" x14ac:dyDescent="0.3">
      <c r="B87" s="200" t="s">
        <v>478</v>
      </c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>
        <f>38/8</f>
        <v>4.75</v>
      </c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201"/>
      <c r="AV87" s="201"/>
      <c r="AW87" s="201"/>
      <c r="AX87" s="201"/>
      <c r="AY87" s="201"/>
      <c r="AZ87" s="201"/>
      <c r="BA87" s="202"/>
    </row>
    <row r="88" spans="2:53" ht="27.75" customHeight="1" thickBot="1" x14ac:dyDescent="0.3">
      <c r="B88" s="7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6"/>
    </row>
    <row r="89" spans="2:53" ht="24.75" customHeight="1" thickBot="1" x14ac:dyDescent="0.3">
      <c r="B89" s="649" t="s">
        <v>6</v>
      </c>
      <c r="C89" s="649" t="e">
        <f>#REF!+1</f>
        <v>#REF!</v>
      </c>
      <c r="D89" s="649"/>
      <c r="E89" s="649"/>
      <c r="F89" s="649"/>
      <c r="G89" s="1054">
        <f>AQ85+1</f>
        <v>3073</v>
      </c>
      <c r="H89" s="1055"/>
      <c r="I89" s="1055"/>
      <c r="J89" s="1055"/>
      <c r="K89" s="1139"/>
      <c r="L89" s="1129"/>
      <c r="M89" s="633"/>
      <c r="N89" s="633"/>
      <c r="O89" s="12"/>
      <c r="P89" s="1132" t="s">
        <v>367</v>
      </c>
      <c r="Q89" s="1132"/>
      <c r="R89" s="1132"/>
      <c r="S89" s="1133"/>
      <c r="T89" s="1134" t="s">
        <v>125</v>
      </c>
      <c r="U89" s="1134"/>
      <c r="V89" s="1134"/>
      <c r="W89" s="1134"/>
      <c r="X89" s="1134"/>
      <c r="Y89" s="1134"/>
      <c r="Z89" s="1134"/>
      <c r="AA89" s="1134" t="s">
        <v>126</v>
      </c>
      <c r="AB89" s="1134"/>
      <c r="AC89" s="1134"/>
      <c r="AD89" s="1134"/>
      <c r="AE89" s="1134"/>
      <c r="AF89" s="1134"/>
      <c r="AG89" s="1134"/>
      <c r="AH89" s="1136" t="s">
        <v>127</v>
      </c>
      <c r="AI89" s="1137"/>
      <c r="AJ89" s="1137"/>
      <c r="AK89" s="1137"/>
      <c r="AL89" s="1137"/>
      <c r="AM89" s="1137"/>
      <c r="AN89" s="1138"/>
      <c r="AO89" s="633"/>
      <c r="AP89" s="633"/>
      <c r="AQ89" s="633"/>
      <c r="AR89" s="633"/>
      <c r="AS89" s="633"/>
      <c r="AT89" s="633"/>
      <c r="AU89" s="633"/>
      <c r="AV89" s="633"/>
      <c r="AW89" s="633"/>
      <c r="AX89" s="633"/>
      <c r="AY89" s="633"/>
      <c r="AZ89" s="633"/>
      <c r="BA89" s="634"/>
    </row>
    <row r="90" spans="2:53" ht="24.75" customHeight="1" thickBot="1" x14ac:dyDescent="0.3">
      <c r="B90" s="649" t="s">
        <v>7</v>
      </c>
      <c r="C90" s="649" t="e">
        <f>C89+1</f>
        <v>#REF!</v>
      </c>
      <c r="D90" s="649"/>
      <c r="E90" s="649"/>
      <c r="F90" s="649"/>
      <c r="G90" s="1140"/>
      <c r="H90" s="745"/>
      <c r="I90" s="745"/>
      <c r="J90" s="745"/>
      <c r="K90" s="746"/>
      <c r="L90" s="399"/>
      <c r="M90" s="400"/>
      <c r="N90" s="400"/>
      <c r="O90" s="15"/>
      <c r="P90" s="1130" t="s">
        <v>375</v>
      </c>
      <c r="Q90" s="1130"/>
      <c r="R90" s="1130"/>
      <c r="S90" s="1131"/>
      <c r="T90" s="1128">
        <f>G89+1</f>
        <v>3074</v>
      </c>
      <c r="U90" s="1128"/>
      <c r="V90" s="1128"/>
      <c r="W90" s="1128"/>
      <c r="X90" s="1128"/>
      <c r="Y90" s="1128"/>
      <c r="Z90" s="1128"/>
      <c r="AA90" s="1128">
        <f>T90+1</f>
        <v>3075</v>
      </c>
      <c r="AB90" s="1128"/>
      <c r="AC90" s="1128"/>
      <c r="AD90" s="1128"/>
      <c r="AE90" s="1128"/>
      <c r="AF90" s="1128"/>
      <c r="AG90" s="1128"/>
      <c r="AH90" s="1128">
        <f>AA90+1</f>
        <v>3076</v>
      </c>
      <c r="AI90" s="1128"/>
      <c r="AJ90" s="1128"/>
      <c r="AK90" s="1128"/>
      <c r="AL90" s="1128"/>
      <c r="AM90" s="1128"/>
      <c r="AN90" s="1135"/>
      <c r="AO90" s="728"/>
      <c r="AP90" s="728"/>
      <c r="AQ90" s="728"/>
      <c r="AR90" s="728"/>
      <c r="AS90" s="728"/>
      <c r="AT90" s="728"/>
      <c r="AU90" s="728"/>
      <c r="AV90" s="728"/>
      <c r="AW90" s="728"/>
      <c r="AX90" s="728"/>
      <c r="AY90" s="728"/>
      <c r="AZ90" s="728"/>
      <c r="BA90" s="1127"/>
    </row>
    <row r="91" spans="2:53" ht="30.75" customHeight="1" thickBot="1" x14ac:dyDescent="0.3">
      <c r="B91" s="410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28"/>
      <c r="N91" s="411"/>
      <c r="O91" s="411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3"/>
    </row>
    <row r="92" spans="2:53" ht="24.75" customHeight="1" thickBot="1" x14ac:dyDescent="0.3">
      <c r="B92" s="200" t="s">
        <v>479</v>
      </c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1"/>
      <c r="AW92" s="201"/>
      <c r="AX92" s="201"/>
      <c r="AY92" s="201"/>
      <c r="AZ92" s="201"/>
      <c r="BA92" s="202"/>
    </row>
    <row r="93" spans="2:53" ht="24.75" customHeight="1" thickBot="1" x14ac:dyDescent="0.3">
      <c r="B93" s="177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318"/>
      <c r="AQ93" s="318"/>
      <c r="AR93" s="318"/>
      <c r="AS93" s="318"/>
      <c r="AT93" s="318"/>
      <c r="AU93" s="318"/>
      <c r="AV93" s="318"/>
      <c r="AW93" s="318"/>
      <c r="AX93" s="318"/>
      <c r="AY93" s="318"/>
      <c r="AZ93" s="318"/>
      <c r="BA93" s="178"/>
    </row>
    <row r="94" spans="2:53" ht="24.75" customHeight="1" thickBot="1" x14ac:dyDescent="0.3">
      <c r="B94" s="685" t="s">
        <v>407</v>
      </c>
      <c r="C94" s="686"/>
      <c r="D94" s="686"/>
      <c r="E94" s="686"/>
      <c r="F94" s="686"/>
      <c r="G94" s="686"/>
      <c r="H94" s="687"/>
      <c r="I94" s="1061" t="s">
        <v>583</v>
      </c>
      <c r="J94" s="1061"/>
      <c r="K94" s="1062"/>
      <c r="L94" s="641" t="s">
        <v>584</v>
      </c>
      <c r="M94" s="641"/>
      <c r="N94" s="641"/>
      <c r="O94" s="641"/>
      <c r="P94" s="606" t="s">
        <v>585</v>
      </c>
      <c r="Q94" s="606"/>
      <c r="R94" s="606"/>
      <c r="S94" s="606" t="s">
        <v>586</v>
      </c>
      <c r="T94" s="606"/>
      <c r="U94" s="606"/>
      <c r="V94" s="606" t="s">
        <v>587</v>
      </c>
      <c r="W94" s="606"/>
      <c r="X94" s="643" t="s">
        <v>588</v>
      </c>
      <c r="Y94" s="643"/>
      <c r="Z94" s="643"/>
      <c r="AA94" s="643"/>
      <c r="AB94" s="643"/>
      <c r="AC94" s="643"/>
      <c r="AD94" s="643"/>
      <c r="AE94" s="643"/>
      <c r="AF94" s="643"/>
      <c r="AG94" s="643"/>
      <c r="AH94" s="643"/>
      <c r="AI94" s="643"/>
      <c r="AJ94" s="1156" t="s">
        <v>589</v>
      </c>
      <c r="AK94" s="1157"/>
      <c r="AL94" s="1157"/>
      <c r="AM94" s="1157"/>
      <c r="AN94" s="1157"/>
      <c r="AO94" s="1165"/>
      <c r="AP94" s="1156" t="s">
        <v>590</v>
      </c>
      <c r="AQ94" s="1157"/>
      <c r="AR94" s="1157"/>
      <c r="AS94" s="1157"/>
      <c r="AT94" s="1157"/>
      <c r="AU94" s="1157"/>
      <c r="AV94" s="1158"/>
      <c r="AW94" s="207"/>
      <c r="AX94" s="207"/>
      <c r="AY94" s="207"/>
      <c r="AZ94" s="207"/>
      <c r="BA94" s="208"/>
    </row>
    <row r="95" spans="2:53" ht="89.45" customHeight="1" thickBot="1" x14ac:dyDescent="0.3">
      <c r="B95" s="635"/>
      <c r="C95" s="636"/>
      <c r="D95" s="636"/>
      <c r="E95" s="636"/>
      <c r="F95" s="636"/>
      <c r="G95" s="636"/>
      <c r="H95" s="691"/>
      <c r="I95" s="1063"/>
      <c r="J95" s="1063"/>
      <c r="K95" s="1064"/>
      <c r="L95" s="1144"/>
      <c r="M95" s="1144"/>
      <c r="N95" s="1144"/>
      <c r="O95" s="1144"/>
      <c r="P95" s="1145"/>
      <c r="Q95" s="1145"/>
      <c r="R95" s="1145"/>
      <c r="S95" s="1145"/>
      <c r="T95" s="1145"/>
      <c r="U95" s="1145"/>
      <c r="V95" s="1145"/>
      <c r="W95" s="1145"/>
      <c r="X95" s="638" t="s">
        <v>566</v>
      </c>
      <c r="Y95" s="638"/>
      <c r="Z95" s="638"/>
      <c r="AA95" s="638"/>
      <c r="AB95" s="638" t="s">
        <v>769</v>
      </c>
      <c r="AC95" s="638"/>
      <c r="AD95" s="638" t="s">
        <v>568</v>
      </c>
      <c r="AE95" s="638"/>
      <c r="AF95" s="638" t="s">
        <v>569</v>
      </c>
      <c r="AG95" s="638"/>
      <c r="AH95" s="638" t="s">
        <v>570</v>
      </c>
      <c r="AI95" s="638"/>
      <c r="AJ95" s="1166"/>
      <c r="AK95" s="1167"/>
      <c r="AL95" s="1167"/>
      <c r="AM95" s="1167"/>
      <c r="AN95" s="1167"/>
      <c r="AO95" s="1168"/>
      <c r="AP95" s="1159"/>
      <c r="AQ95" s="1063"/>
      <c r="AR95" s="1063"/>
      <c r="AS95" s="1063"/>
      <c r="AT95" s="1063"/>
      <c r="AU95" s="1063"/>
      <c r="AV95" s="1160"/>
      <c r="AW95" s="209"/>
      <c r="AX95" s="209"/>
      <c r="AY95" s="209"/>
      <c r="AZ95" s="209"/>
      <c r="BA95" s="210"/>
    </row>
    <row r="96" spans="2:53" s="412" customFormat="1" ht="24.75" customHeight="1" thickBot="1" x14ac:dyDescent="0.3">
      <c r="B96" s="1051">
        <f>AC25+1</f>
        <v>305</v>
      </c>
      <c r="C96" s="1052"/>
      <c r="D96" s="1052"/>
      <c r="E96" s="1052"/>
      <c r="F96" s="1052"/>
      <c r="G96" s="1052"/>
      <c r="H96" s="1053"/>
      <c r="I96" s="1051">
        <f>B96+1</f>
        <v>306</v>
      </c>
      <c r="J96" s="1052"/>
      <c r="K96" s="1053"/>
      <c r="L96" s="608">
        <f>I96+1</f>
        <v>307</v>
      </c>
      <c r="M96" s="608"/>
      <c r="N96" s="608"/>
      <c r="O96" s="608"/>
      <c r="P96" s="608">
        <f>L96+1</f>
        <v>308</v>
      </c>
      <c r="Q96" s="608"/>
      <c r="R96" s="608"/>
      <c r="S96" s="608">
        <f>P96+1</f>
        <v>309</v>
      </c>
      <c r="T96" s="608"/>
      <c r="U96" s="608"/>
      <c r="V96" s="608">
        <f>S96+1</f>
        <v>310</v>
      </c>
      <c r="W96" s="608"/>
      <c r="X96" s="608">
        <f>V96+1</f>
        <v>311</v>
      </c>
      <c r="Y96" s="608"/>
      <c r="Z96" s="608"/>
      <c r="AA96" s="608"/>
      <c r="AB96" s="1148">
        <f>X96+1</f>
        <v>312</v>
      </c>
      <c r="AC96" s="1148"/>
      <c r="AD96" s="1148">
        <f>AB96+1</f>
        <v>313</v>
      </c>
      <c r="AE96" s="1148"/>
      <c r="AF96" s="1148">
        <f>AD96+1</f>
        <v>314</v>
      </c>
      <c r="AG96" s="1148"/>
      <c r="AH96" s="1148">
        <f>AF96+1</f>
        <v>315</v>
      </c>
      <c r="AI96" s="1148"/>
      <c r="AJ96" s="1148">
        <f>AH96+1</f>
        <v>316</v>
      </c>
      <c r="AK96" s="1148"/>
      <c r="AL96" s="1148"/>
      <c r="AM96" s="1148"/>
      <c r="AN96" s="1148"/>
      <c r="AO96" s="1148"/>
      <c r="AP96" s="1161"/>
      <c r="AQ96" s="1162"/>
      <c r="AR96" s="1162"/>
      <c r="AS96" s="1162"/>
      <c r="AT96" s="1162"/>
      <c r="AU96" s="1162"/>
      <c r="AV96" s="1163"/>
      <c r="AW96" s="209"/>
      <c r="AX96" s="209"/>
      <c r="AY96" s="209"/>
      <c r="AZ96" s="209"/>
      <c r="BA96" s="210"/>
    </row>
    <row r="97" spans="2:53" s="412" customFormat="1" ht="24.75" customHeight="1" thickBot="1" x14ac:dyDescent="0.3">
      <c r="B97" s="1051">
        <v>305</v>
      </c>
      <c r="C97" s="1052"/>
      <c r="D97" s="1052"/>
      <c r="E97" s="1052"/>
      <c r="F97" s="1052"/>
      <c r="G97" s="1052"/>
      <c r="H97" s="1053"/>
      <c r="I97" s="1051">
        <f t="shared" ref="I97:I98" si="16">B97+1</f>
        <v>306</v>
      </c>
      <c r="J97" s="1052"/>
      <c r="K97" s="1053"/>
      <c r="L97" s="608">
        <f t="shared" ref="L97:L98" si="17">I97+1</f>
        <v>307</v>
      </c>
      <c r="M97" s="608"/>
      <c r="N97" s="608"/>
      <c r="O97" s="608"/>
      <c r="P97" s="608">
        <f t="shared" ref="P97:P98" si="18">L97+1</f>
        <v>308</v>
      </c>
      <c r="Q97" s="608"/>
      <c r="R97" s="608"/>
      <c r="S97" s="608">
        <f t="shared" ref="S97:S98" si="19">P97+1</f>
        <v>309</v>
      </c>
      <c r="T97" s="608"/>
      <c r="U97" s="608"/>
      <c r="V97" s="608">
        <f t="shared" ref="V97:V98" si="20">S97+1</f>
        <v>310</v>
      </c>
      <c r="W97" s="608"/>
      <c r="X97" s="608">
        <f t="shared" ref="X97:X98" si="21">V97+1</f>
        <v>311</v>
      </c>
      <c r="Y97" s="608"/>
      <c r="Z97" s="608"/>
      <c r="AA97" s="608"/>
      <c r="AB97" s="1148">
        <f t="shared" ref="AB97:AB98" si="22">X97+1</f>
        <v>312</v>
      </c>
      <c r="AC97" s="1148"/>
      <c r="AD97" s="1148">
        <f t="shared" ref="AD97:AD98" si="23">AB97+1</f>
        <v>313</v>
      </c>
      <c r="AE97" s="1148"/>
      <c r="AF97" s="1148">
        <f t="shared" ref="AF97:AF98" si="24">AD97+1</f>
        <v>314</v>
      </c>
      <c r="AG97" s="1148"/>
      <c r="AH97" s="1148">
        <f t="shared" ref="AH97:AH98" si="25">AF97+1</f>
        <v>315</v>
      </c>
      <c r="AI97" s="1148"/>
      <c r="AJ97" s="1148">
        <f t="shared" ref="AJ97:AJ98" si="26">AH97+1</f>
        <v>316</v>
      </c>
      <c r="AK97" s="1148"/>
      <c r="AL97" s="1148"/>
      <c r="AM97" s="1148"/>
      <c r="AN97" s="1148"/>
      <c r="AO97" s="1148"/>
      <c r="AP97" s="1161"/>
      <c r="AQ97" s="1162"/>
      <c r="AR97" s="1162"/>
      <c r="AS97" s="1162"/>
      <c r="AT97" s="1162"/>
      <c r="AU97" s="1162"/>
      <c r="AV97" s="1163"/>
      <c r="AW97" s="209"/>
      <c r="AX97" s="209"/>
      <c r="AY97" s="209"/>
      <c r="AZ97" s="209"/>
      <c r="BA97" s="210"/>
    </row>
    <row r="98" spans="2:53" s="412" customFormat="1" ht="24.75" customHeight="1" thickBot="1" x14ac:dyDescent="0.3">
      <c r="B98" s="1051">
        <v>305</v>
      </c>
      <c r="C98" s="1052"/>
      <c r="D98" s="1052"/>
      <c r="E98" s="1052"/>
      <c r="F98" s="1052"/>
      <c r="G98" s="1052"/>
      <c r="H98" s="1053"/>
      <c r="I98" s="1051">
        <f t="shared" si="16"/>
        <v>306</v>
      </c>
      <c r="J98" s="1052"/>
      <c r="K98" s="1053"/>
      <c r="L98" s="608">
        <f t="shared" si="17"/>
        <v>307</v>
      </c>
      <c r="M98" s="608"/>
      <c r="N98" s="608"/>
      <c r="O98" s="608"/>
      <c r="P98" s="608">
        <f t="shared" si="18"/>
        <v>308</v>
      </c>
      <c r="Q98" s="608"/>
      <c r="R98" s="608"/>
      <c r="S98" s="608">
        <f t="shared" si="19"/>
        <v>309</v>
      </c>
      <c r="T98" s="608"/>
      <c r="U98" s="608"/>
      <c r="V98" s="608">
        <f t="shared" si="20"/>
        <v>310</v>
      </c>
      <c r="W98" s="608"/>
      <c r="X98" s="608">
        <f t="shared" si="21"/>
        <v>311</v>
      </c>
      <c r="Y98" s="608"/>
      <c r="Z98" s="608"/>
      <c r="AA98" s="608"/>
      <c r="AB98" s="1148">
        <f t="shared" si="22"/>
        <v>312</v>
      </c>
      <c r="AC98" s="1148"/>
      <c r="AD98" s="1148">
        <f t="shared" si="23"/>
        <v>313</v>
      </c>
      <c r="AE98" s="1148"/>
      <c r="AF98" s="1148">
        <f t="shared" si="24"/>
        <v>314</v>
      </c>
      <c r="AG98" s="1148"/>
      <c r="AH98" s="1148">
        <f t="shared" si="25"/>
        <v>315</v>
      </c>
      <c r="AI98" s="1148"/>
      <c r="AJ98" s="1148">
        <f t="shared" si="26"/>
        <v>316</v>
      </c>
      <c r="AK98" s="1148"/>
      <c r="AL98" s="1148"/>
      <c r="AM98" s="1148"/>
      <c r="AN98" s="1148"/>
      <c r="AO98" s="1148"/>
      <c r="AP98" s="1161"/>
      <c r="AQ98" s="1162"/>
      <c r="AR98" s="1162"/>
      <c r="AS98" s="1162"/>
      <c r="AT98" s="1162"/>
      <c r="AU98" s="1162"/>
      <c r="AV98" s="1163"/>
      <c r="AW98" s="209"/>
      <c r="AX98" s="209"/>
      <c r="AY98" s="209"/>
      <c r="AZ98" s="209"/>
      <c r="BA98" s="210"/>
    </row>
    <row r="99" spans="2:53" s="41" customFormat="1" ht="24.75" customHeight="1" thickBot="1" x14ac:dyDescent="0.3">
      <c r="B99" s="1146" t="s">
        <v>0</v>
      </c>
      <c r="C99" s="1146"/>
      <c r="D99" s="1146"/>
      <c r="E99" s="1146"/>
      <c r="F99" s="1146"/>
      <c r="G99" s="1146"/>
      <c r="H99" s="1146"/>
      <c r="I99" s="1146"/>
      <c r="J99" s="1146"/>
      <c r="K99" s="1146"/>
      <c r="L99" s="1146"/>
      <c r="M99" s="1146"/>
      <c r="N99" s="1146"/>
      <c r="O99" s="1146"/>
      <c r="P99" s="1146"/>
      <c r="Q99" s="1146"/>
      <c r="R99" s="1146"/>
      <c r="S99" s="1146"/>
      <c r="T99" s="1146"/>
      <c r="U99" s="1146"/>
      <c r="V99" s="1146"/>
      <c r="W99" s="1146"/>
      <c r="X99" s="995">
        <v>311</v>
      </c>
      <c r="Y99" s="995"/>
      <c r="Z99" s="995"/>
      <c r="AA99" s="995"/>
      <c r="AB99" s="1148">
        <v>312</v>
      </c>
      <c r="AC99" s="1148"/>
      <c r="AD99" s="1148">
        <v>313</v>
      </c>
      <c r="AE99" s="1148"/>
      <c r="AF99" s="1148">
        <v>314</v>
      </c>
      <c r="AG99" s="1148"/>
      <c r="AH99" s="1169"/>
      <c r="AI99" s="1170"/>
      <c r="AJ99" s="1169"/>
      <c r="AK99" s="1171"/>
      <c r="AL99" s="1171"/>
      <c r="AM99" s="1171"/>
      <c r="AN99" s="1171"/>
      <c r="AO99" s="1170"/>
      <c r="AP99" s="1174"/>
      <c r="AQ99" s="1175"/>
      <c r="AR99" s="1175"/>
      <c r="AS99" s="1175"/>
      <c r="AT99" s="1175"/>
      <c r="AU99" s="1175"/>
      <c r="AV99" s="1176"/>
      <c r="AW99" s="211"/>
      <c r="AX99" s="211"/>
      <c r="AY99" s="211"/>
      <c r="AZ99" s="211"/>
      <c r="BA99" s="212"/>
    </row>
    <row r="100" spans="2:53" ht="30.75" customHeight="1" thickBot="1" x14ac:dyDescent="0.3">
      <c r="B100" s="413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29"/>
      <c r="N100" s="68"/>
      <c r="O100" s="68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3"/>
    </row>
    <row r="101" spans="2:53" ht="24.75" customHeight="1" thickBot="1" x14ac:dyDescent="0.3">
      <c r="B101" s="200" t="s">
        <v>480</v>
      </c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  <c r="AB101" s="201"/>
      <c r="AC101" s="201"/>
      <c r="AD101" s="201"/>
      <c r="AE101" s="201"/>
      <c r="AF101" s="201"/>
      <c r="AG101" s="201"/>
      <c r="AH101" s="201"/>
      <c r="AI101" s="201"/>
      <c r="AJ101" s="201"/>
      <c r="AK101" s="201"/>
      <c r="AL101" s="201"/>
      <c r="AM101" s="201"/>
      <c r="AN101" s="201"/>
      <c r="AO101" s="201"/>
      <c r="AP101" s="201"/>
      <c r="AQ101" s="201"/>
      <c r="AR101" s="201"/>
      <c r="AS101" s="201"/>
      <c r="AT101" s="201"/>
      <c r="AU101" s="201"/>
      <c r="AV101" s="201"/>
      <c r="AW101" s="201"/>
      <c r="AX101" s="201"/>
      <c r="AY101" s="201"/>
      <c r="AZ101" s="201"/>
      <c r="BA101" s="202"/>
    </row>
    <row r="102" spans="2:53" ht="24.75" customHeight="1" thickBot="1" x14ac:dyDescent="0.3">
      <c r="B102" s="177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318"/>
      <c r="AQ102" s="318"/>
      <c r="AR102" s="318"/>
      <c r="AS102" s="318"/>
      <c r="AT102" s="318"/>
      <c r="AU102" s="318"/>
      <c r="AV102" s="318"/>
      <c r="AW102" s="318"/>
      <c r="AX102" s="318"/>
      <c r="AY102" s="318"/>
      <c r="AZ102" s="318"/>
      <c r="BA102" s="178"/>
    </row>
    <row r="103" spans="2:53" ht="24.75" customHeight="1" thickBot="1" x14ac:dyDescent="0.3">
      <c r="B103" s="685" t="s">
        <v>408</v>
      </c>
      <c r="C103" s="686"/>
      <c r="D103" s="686"/>
      <c r="E103" s="686"/>
      <c r="F103" s="686"/>
      <c r="G103" s="686"/>
      <c r="H103" s="687"/>
      <c r="I103" s="1061" t="s">
        <v>591</v>
      </c>
      <c r="J103" s="1061"/>
      <c r="K103" s="1062"/>
      <c r="L103" s="641" t="s">
        <v>592</v>
      </c>
      <c r="M103" s="641"/>
      <c r="N103" s="641"/>
      <c r="O103" s="641"/>
      <c r="P103" s="606" t="s">
        <v>593</v>
      </c>
      <c r="Q103" s="606"/>
      <c r="R103" s="606"/>
      <c r="S103" s="606" t="s">
        <v>594</v>
      </c>
      <c r="T103" s="606"/>
      <c r="U103" s="606"/>
      <c r="V103" s="606" t="s">
        <v>595</v>
      </c>
      <c r="W103" s="606"/>
      <c r="X103" s="643" t="s">
        <v>596</v>
      </c>
      <c r="Y103" s="643"/>
      <c r="Z103" s="643"/>
      <c r="AA103" s="643"/>
      <c r="AB103" s="643"/>
      <c r="AC103" s="643"/>
      <c r="AD103" s="643"/>
      <c r="AE103" s="643"/>
      <c r="AF103" s="643"/>
      <c r="AG103" s="643"/>
      <c r="AH103" s="643"/>
      <c r="AI103" s="643"/>
      <c r="AJ103" s="1156" t="s">
        <v>597</v>
      </c>
      <c r="AK103" s="1157"/>
      <c r="AL103" s="1157"/>
      <c r="AM103" s="1157"/>
      <c r="AN103" s="1157"/>
      <c r="AO103" s="1165"/>
      <c r="AP103" s="1156" t="s">
        <v>598</v>
      </c>
      <c r="AQ103" s="1157"/>
      <c r="AR103" s="1157"/>
      <c r="AS103" s="1157"/>
      <c r="AT103" s="1157"/>
      <c r="AU103" s="1157"/>
      <c r="AV103" s="1158"/>
      <c r="AW103" s="207"/>
      <c r="AX103" s="207"/>
      <c r="AY103" s="207"/>
      <c r="AZ103" s="207"/>
      <c r="BA103" s="208"/>
    </row>
    <row r="104" spans="2:53" ht="89.45" customHeight="1" thickBot="1" x14ac:dyDescent="0.3">
      <c r="B104" s="635"/>
      <c r="C104" s="636"/>
      <c r="D104" s="636"/>
      <c r="E104" s="636"/>
      <c r="F104" s="636"/>
      <c r="G104" s="636"/>
      <c r="H104" s="691"/>
      <c r="I104" s="1063"/>
      <c r="J104" s="1063"/>
      <c r="K104" s="1064"/>
      <c r="L104" s="1144"/>
      <c r="M104" s="1144"/>
      <c r="N104" s="1144"/>
      <c r="O104" s="1144"/>
      <c r="P104" s="1145"/>
      <c r="Q104" s="1145"/>
      <c r="R104" s="1145"/>
      <c r="S104" s="1145"/>
      <c r="T104" s="1145"/>
      <c r="U104" s="1145"/>
      <c r="V104" s="1145"/>
      <c r="W104" s="1145"/>
      <c r="X104" s="638" t="s">
        <v>566</v>
      </c>
      <c r="Y104" s="638"/>
      <c r="Z104" s="638"/>
      <c r="AA104" s="638"/>
      <c r="AB104" s="638" t="s">
        <v>769</v>
      </c>
      <c r="AC104" s="638"/>
      <c r="AD104" s="638" t="s">
        <v>568</v>
      </c>
      <c r="AE104" s="638"/>
      <c r="AF104" s="638" t="s">
        <v>569</v>
      </c>
      <c r="AG104" s="638"/>
      <c r="AH104" s="638" t="s">
        <v>570</v>
      </c>
      <c r="AI104" s="638"/>
      <c r="AJ104" s="1166"/>
      <c r="AK104" s="1167"/>
      <c r="AL104" s="1167"/>
      <c r="AM104" s="1167"/>
      <c r="AN104" s="1167"/>
      <c r="AO104" s="1168"/>
      <c r="AP104" s="1159"/>
      <c r="AQ104" s="1063"/>
      <c r="AR104" s="1063"/>
      <c r="AS104" s="1063"/>
      <c r="AT104" s="1063"/>
      <c r="AU104" s="1063"/>
      <c r="AV104" s="1160"/>
      <c r="AW104" s="209"/>
      <c r="AX104" s="209"/>
      <c r="AY104" s="209"/>
      <c r="AZ104" s="209"/>
      <c r="BA104" s="210"/>
    </row>
    <row r="105" spans="2:53" s="412" customFormat="1" ht="24.75" customHeight="1" thickBot="1" x14ac:dyDescent="0.3">
      <c r="B105" s="1051">
        <f>AJ98+1</f>
        <v>317</v>
      </c>
      <c r="C105" s="1052"/>
      <c r="D105" s="1052"/>
      <c r="E105" s="1052"/>
      <c r="F105" s="1052"/>
      <c r="G105" s="1052"/>
      <c r="H105" s="1053"/>
      <c r="I105" s="1051">
        <f>B105+1</f>
        <v>318</v>
      </c>
      <c r="J105" s="1052"/>
      <c r="K105" s="1053"/>
      <c r="L105" s="608">
        <f>I105+1</f>
        <v>319</v>
      </c>
      <c r="M105" s="608"/>
      <c r="N105" s="608"/>
      <c r="O105" s="608"/>
      <c r="P105" s="608">
        <f>L105+1</f>
        <v>320</v>
      </c>
      <c r="Q105" s="608"/>
      <c r="R105" s="608"/>
      <c r="S105" s="608">
        <f>P105+1</f>
        <v>321</v>
      </c>
      <c r="T105" s="608"/>
      <c r="U105" s="608"/>
      <c r="V105" s="608">
        <f>S105+1</f>
        <v>322</v>
      </c>
      <c r="W105" s="608"/>
      <c r="X105" s="608">
        <f>V105+1</f>
        <v>323</v>
      </c>
      <c r="Y105" s="608"/>
      <c r="Z105" s="608"/>
      <c r="AA105" s="608"/>
      <c r="AB105" s="1148">
        <f>X105+1</f>
        <v>324</v>
      </c>
      <c r="AC105" s="1148"/>
      <c r="AD105" s="1148">
        <f>AB105+1</f>
        <v>325</v>
      </c>
      <c r="AE105" s="1148"/>
      <c r="AF105" s="1148">
        <f>AD105+1</f>
        <v>326</v>
      </c>
      <c r="AG105" s="1148"/>
      <c r="AH105" s="1148">
        <f>AF105+1</f>
        <v>327</v>
      </c>
      <c r="AI105" s="1148"/>
      <c r="AJ105" s="1148">
        <f>AH105+1</f>
        <v>328</v>
      </c>
      <c r="AK105" s="1148"/>
      <c r="AL105" s="1148"/>
      <c r="AM105" s="1148"/>
      <c r="AN105" s="1148"/>
      <c r="AO105" s="1148"/>
      <c r="AP105" s="1161"/>
      <c r="AQ105" s="1162"/>
      <c r="AR105" s="1162"/>
      <c r="AS105" s="1162"/>
      <c r="AT105" s="1162"/>
      <c r="AU105" s="1162"/>
      <c r="AV105" s="1163"/>
      <c r="AW105" s="209"/>
      <c r="AX105" s="209"/>
      <c r="AY105" s="209"/>
      <c r="AZ105" s="209"/>
      <c r="BA105" s="210"/>
    </row>
    <row r="106" spans="2:53" s="412" customFormat="1" ht="24.75" customHeight="1" thickBot="1" x14ac:dyDescent="0.3">
      <c r="B106" s="1051">
        <v>317</v>
      </c>
      <c r="C106" s="1052"/>
      <c r="D106" s="1052"/>
      <c r="E106" s="1052"/>
      <c r="F106" s="1052"/>
      <c r="G106" s="1052"/>
      <c r="H106" s="1053"/>
      <c r="I106" s="1051">
        <f t="shared" ref="I106:I107" si="27">B106+1</f>
        <v>318</v>
      </c>
      <c r="J106" s="1052"/>
      <c r="K106" s="1053"/>
      <c r="L106" s="608">
        <f t="shared" ref="L106:L107" si="28">I106+1</f>
        <v>319</v>
      </c>
      <c r="M106" s="608"/>
      <c r="N106" s="608"/>
      <c r="O106" s="608"/>
      <c r="P106" s="608">
        <f t="shared" ref="P106:P107" si="29">L106+1</f>
        <v>320</v>
      </c>
      <c r="Q106" s="608"/>
      <c r="R106" s="608"/>
      <c r="S106" s="608">
        <f t="shared" ref="S106:S107" si="30">P106+1</f>
        <v>321</v>
      </c>
      <c r="T106" s="608"/>
      <c r="U106" s="608"/>
      <c r="V106" s="608">
        <f t="shared" ref="V106:V107" si="31">S106+1</f>
        <v>322</v>
      </c>
      <c r="W106" s="608"/>
      <c r="X106" s="608">
        <f t="shared" ref="X106:X107" si="32">V106+1</f>
        <v>323</v>
      </c>
      <c r="Y106" s="608"/>
      <c r="Z106" s="608"/>
      <c r="AA106" s="608"/>
      <c r="AB106" s="1148">
        <f t="shared" ref="AB106:AB107" si="33">X106+1</f>
        <v>324</v>
      </c>
      <c r="AC106" s="1148"/>
      <c r="AD106" s="1148">
        <f t="shared" ref="AD106:AD107" si="34">AB106+1</f>
        <v>325</v>
      </c>
      <c r="AE106" s="1148"/>
      <c r="AF106" s="1148">
        <f t="shared" ref="AF106:AF107" si="35">AD106+1</f>
        <v>326</v>
      </c>
      <c r="AG106" s="1148"/>
      <c r="AH106" s="1148">
        <f t="shared" ref="AH106:AH107" si="36">AF106+1</f>
        <v>327</v>
      </c>
      <c r="AI106" s="1148"/>
      <c r="AJ106" s="1148">
        <f t="shared" ref="AJ106:AJ107" si="37">AH106+1</f>
        <v>328</v>
      </c>
      <c r="AK106" s="1148"/>
      <c r="AL106" s="1148"/>
      <c r="AM106" s="1148"/>
      <c r="AN106" s="1148"/>
      <c r="AO106" s="1148"/>
      <c r="AP106" s="1161"/>
      <c r="AQ106" s="1162"/>
      <c r="AR106" s="1162"/>
      <c r="AS106" s="1162"/>
      <c r="AT106" s="1162"/>
      <c r="AU106" s="1162"/>
      <c r="AV106" s="1163"/>
      <c r="AW106" s="209"/>
      <c r="AX106" s="209"/>
      <c r="AY106" s="209"/>
      <c r="AZ106" s="209"/>
      <c r="BA106" s="210"/>
    </row>
    <row r="107" spans="2:53" s="412" customFormat="1" ht="24.75" customHeight="1" thickBot="1" x14ac:dyDescent="0.3">
      <c r="B107" s="1051">
        <v>317</v>
      </c>
      <c r="C107" s="1052"/>
      <c r="D107" s="1052"/>
      <c r="E107" s="1052"/>
      <c r="F107" s="1052"/>
      <c r="G107" s="1052"/>
      <c r="H107" s="1053"/>
      <c r="I107" s="1051">
        <f t="shared" si="27"/>
        <v>318</v>
      </c>
      <c r="J107" s="1052"/>
      <c r="K107" s="1053"/>
      <c r="L107" s="608">
        <f t="shared" si="28"/>
        <v>319</v>
      </c>
      <c r="M107" s="608"/>
      <c r="N107" s="608"/>
      <c r="O107" s="608"/>
      <c r="P107" s="608">
        <f t="shared" si="29"/>
        <v>320</v>
      </c>
      <c r="Q107" s="608"/>
      <c r="R107" s="608"/>
      <c r="S107" s="608">
        <f t="shared" si="30"/>
        <v>321</v>
      </c>
      <c r="T107" s="608"/>
      <c r="U107" s="608"/>
      <c r="V107" s="608">
        <f t="shared" si="31"/>
        <v>322</v>
      </c>
      <c r="W107" s="608"/>
      <c r="X107" s="608">
        <f t="shared" si="32"/>
        <v>323</v>
      </c>
      <c r="Y107" s="608"/>
      <c r="Z107" s="608"/>
      <c r="AA107" s="608"/>
      <c r="AB107" s="1148">
        <f t="shared" si="33"/>
        <v>324</v>
      </c>
      <c r="AC107" s="1148"/>
      <c r="AD107" s="1148">
        <f t="shared" si="34"/>
        <v>325</v>
      </c>
      <c r="AE107" s="1148"/>
      <c r="AF107" s="1148">
        <f t="shared" si="35"/>
        <v>326</v>
      </c>
      <c r="AG107" s="1148"/>
      <c r="AH107" s="1148">
        <f t="shared" si="36"/>
        <v>327</v>
      </c>
      <c r="AI107" s="1148"/>
      <c r="AJ107" s="1148">
        <f t="shared" si="37"/>
        <v>328</v>
      </c>
      <c r="AK107" s="1148"/>
      <c r="AL107" s="1148"/>
      <c r="AM107" s="1148"/>
      <c r="AN107" s="1148"/>
      <c r="AO107" s="1148"/>
      <c r="AP107" s="1161"/>
      <c r="AQ107" s="1162"/>
      <c r="AR107" s="1162"/>
      <c r="AS107" s="1162"/>
      <c r="AT107" s="1162"/>
      <c r="AU107" s="1162"/>
      <c r="AV107" s="1163"/>
      <c r="AW107" s="209"/>
      <c r="AX107" s="209"/>
      <c r="AY107" s="209"/>
      <c r="AZ107" s="209"/>
      <c r="BA107" s="210"/>
    </row>
    <row r="108" spans="2:53" s="41" customFormat="1" ht="24.75" customHeight="1" thickBot="1" x14ac:dyDescent="0.3">
      <c r="B108" s="1146" t="s">
        <v>0</v>
      </c>
      <c r="C108" s="1146"/>
      <c r="D108" s="1146"/>
      <c r="E108" s="1146"/>
      <c r="F108" s="1146"/>
      <c r="G108" s="1146"/>
      <c r="H108" s="1146"/>
      <c r="I108" s="1146"/>
      <c r="J108" s="1146"/>
      <c r="K108" s="1146"/>
      <c r="L108" s="1146"/>
      <c r="M108" s="1146"/>
      <c r="N108" s="1146"/>
      <c r="O108" s="1146"/>
      <c r="P108" s="1146"/>
      <c r="Q108" s="1146"/>
      <c r="R108" s="1146"/>
      <c r="S108" s="1146"/>
      <c r="T108" s="1146"/>
      <c r="U108" s="1146"/>
      <c r="V108" s="1146"/>
      <c r="W108" s="1146"/>
      <c r="X108" s="995">
        <v>323</v>
      </c>
      <c r="Y108" s="995"/>
      <c r="Z108" s="995"/>
      <c r="AA108" s="995"/>
      <c r="AB108" s="1148">
        <v>324</v>
      </c>
      <c r="AC108" s="1148"/>
      <c r="AD108" s="1148">
        <v>325</v>
      </c>
      <c r="AE108" s="1148"/>
      <c r="AF108" s="1148">
        <v>326</v>
      </c>
      <c r="AG108" s="1148"/>
      <c r="AH108" s="1169"/>
      <c r="AI108" s="1170"/>
      <c r="AJ108" s="1169"/>
      <c r="AK108" s="1171"/>
      <c r="AL108" s="1171"/>
      <c r="AM108" s="1171"/>
      <c r="AN108" s="1171"/>
      <c r="AO108" s="1170"/>
      <c r="AP108" s="1174"/>
      <c r="AQ108" s="1175"/>
      <c r="AR108" s="1175"/>
      <c r="AS108" s="1175"/>
      <c r="AT108" s="1175"/>
      <c r="AU108" s="1175"/>
      <c r="AV108" s="1176"/>
      <c r="AW108" s="211"/>
      <c r="AX108" s="211"/>
      <c r="AY108" s="211"/>
      <c r="AZ108" s="211"/>
      <c r="BA108" s="212"/>
    </row>
    <row r="109" spans="2:53" ht="30.75" customHeight="1" thickBot="1" x14ac:dyDescent="0.3">
      <c r="B109" s="413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29"/>
      <c r="N109" s="68"/>
      <c r="O109" s="68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3"/>
    </row>
    <row r="110" spans="2:53" ht="24.75" customHeight="1" thickBot="1" x14ac:dyDescent="0.3">
      <c r="B110" s="200" t="s">
        <v>481</v>
      </c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  <c r="AA110" s="201"/>
      <c r="AB110" s="201"/>
      <c r="AC110" s="201"/>
      <c r="AD110" s="201"/>
      <c r="AE110" s="201"/>
      <c r="AF110" s="201"/>
      <c r="AG110" s="201"/>
      <c r="AH110" s="201"/>
      <c r="AI110" s="201"/>
      <c r="AJ110" s="201"/>
      <c r="AK110" s="201"/>
      <c r="AL110" s="201"/>
      <c r="AM110" s="201"/>
      <c r="AN110" s="201"/>
      <c r="AO110" s="201"/>
      <c r="AP110" s="201"/>
      <c r="AQ110" s="201"/>
      <c r="AR110" s="201"/>
      <c r="AS110" s="201"/>
      <c r="AT110" s="201"/>
      <c r="AU110" s="201"/>
      <c r="AV110" s="201"/>
      <c r="AW110" s="201"/>
      <c r="AX110" s="201"/>
      <c r="AY110" s="201"/>
      <c r="AZ110" s="201"/>
      <c r="BA110" s="202"/>
    </row>
    <row r="111" spans="2:53" ht="24.75" customHeight="1" thickBot="1" x14ac:dyDescent="0.3">
      <c r="B111" s="177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318"/>
      <c r="AQ111" s="318"/>
      <c r="AR111" s="318"/>
      <c r="AS111" s="318"/>
      <c r="AT111" s="318"/>
      <c r="AU111" s="318"/>
      <c r="AV111" s="318"/>
      <c r="AW111" s="318"/>
      <c r="AX111" s="318"/>
      <c r="AY111" s="318"/>
      <c r="AZ111" s="318"/>
      <c r="BA111" s="178"/>
    </row>
    <row r="112" spans="2:53" ht="24.75" customHeight="1" thickBot="1" x14ac:dyDescent="0.3">
      <c r="B112" s="685" t="s">
        <v>409</v>
      </c>
      <c r="C112" s="686"/>
      <c r="D112" s="686"/>
      <c r="E112" s="686"/>
      <c r="F112" s="686"/>
      <c r="G112" s="686"/>
      <c r="H112" s="687"/>
      <c r="I112" s="1164" t="s">
        <v>599</v>
      </c>
      <c r="J112" s="1061"/>
      <c r="K112" s="1062"/>
      <c r="L112" s="641" t="s">
        <v>600</v>
      </c>
      <c r="M112" s="641"/>
      <c r="N112" s="641"/>
      <c r="O112" s="641"/>
      <c r="P112" s="606" t="s">
        <v>601</v>
      </c>
      <c r="Q112" s="606"/>
      <c r="R112" s="606"/>
      <c r="S112" s="606" t="s">
        <v>602</v>
      </c>
      <c r="T112" s="606"/>
      <c r="U112" s="606"/>
      <c r="V112" s="606" t="s">
        <v>603</v>
      </c>
      <c r="W112" s="606"/>
      <c r="X112" s="643" t="s">
        <v>604</v>
      </c>
      <c r="Y112" s="643"/>
      <c r="Z112" s="643"/>
      <c r="AA112" s="643"/>
      <c r="AB112" s="643"/>
      <c r="AC112" s="643"/>
      <c r="AD112" s="643"/>
      <c r="AE112" s="643"/>
      <c r="AF112" s="643"/>
      <c r="AG112" s="643"/>
      <c r="AH112" s="643"/>
      <c r="AI112" s="643"/>
      <c r="AJ112" s="1156" t="s">
        <v>605</v>
      </c>
      <c r="AK112" s="1157"/>
      <c r="AL112" s="1157"/>
      <c r="AM112" s="1157"/>
      <c r="AN112" s="1157"/>
      <c r="AO112" s="1165"/>
      <c r="AP112" s="1156" t="s">
        <v>606</v>
      </c>
      <c r="AQ112" s="1157"/>
      <c r="AR112" s="1157"/>
      <c r="AS112" s="1157"/>
      <c r="AT112" s="1157"/>
      <c r="AU112" s="1157"/>
      <c r="AV112" s="1158"/>
      <c r="AW112" s="207"/>
      <c r="AX112" s="207"/>
      <c r="AY112" s="207"/>
      <c r="AZ112" s="207"/>
      <c r="BA112" s="208"/>
    </row>
    <row r="113" spans="2:53" ht="101.25" customHeight="1" thickBot="1" x14ac:dyDescent="0.3">
      <c r="B113" s="635"/>
      <c r="C113" s="636"/>
      <c r="D113" s="636"/>
      <c r="E113" s="636"/>
      <c r="F113" s="636"/>
      <c r="G113" s="636"/>
      <c r="H113" s="691"/>
      <c r="I113" s="1159"/>
      <c r="J113" s="1063"/>
      <c r="K113" s="1064"/>
      <c r="L113" s="1144"/>
      <c r="M113" s="1144"/>
      <c r="N113" s="1144"/>
      <c r="O113" s="1144"/>
      <c r="P113" s="1145"/>
      <c r="Q113" s="1145"/>
      <c r="R113" s="1145"/>
      <c r="S113" s="1145"/>
      <c r="T113" s="1145"/>
      <c r="U113" s="1145"/>
      <c r="V113" s="1145"/>
      <c r="W113" s="1145"/>
      <c r="X113" s="638" t="s">
        <v>566</v>
      </c>
      <c r="Y113" s="638"/>
      <c r="Z113" s="638"/>
      <c r="AA113" s="638"/>
      <c r="AB113" s="638" t="s">
        <v>769</v>
      </c>
      <c r="AC113" s="638"/>
      <c r="AD113" s="638" t="s">
        <v>568</v>
      </c>
      <c r="AE113" s="638"/>
      <c r="AF113" s="638" t="s">
        <v>569</v>
      </c>
      <c r="AG113" s="638"/>
      <c r="AH113" s="638" t="s">
        <v>570</v>
      </c>
      <c r="AI113" s="638"/>
      <c r="AJ113" s="1166"/>
      <c r="AK113" s="1167"/>
      <c r="AL113" s="1167"/>
      <c r="AM113" s="1167"/>
      <c r="AN113" s="1167"/>
      <c r="AO113" s="1168"/>
      <c r="AP113" s="1159"/>
      <c r="AQ113" s="1063"/>
      <c r="AR113" s="1063"/>
      <c r="AS113" s="1063"/>
      <c r="AT113" s="1063"/>
      <c r="AU113" s="1063"/>
      <c r="AV113" s="1160"/>
      <c r="AW113" s="209"/>
      <c r="AX113" s="209"/>
      <c r="AY113" s="209"/>
      <c r="AZ113" s="209"/>
      <c r="BA113" s="210"/>
    </row>
    <row r="114" spans="2:53" s="412" customFormat="1" ht="24.75" customHeight="1" thickBot="1" x14ac:dyDescent="0.3">
      <c r="B114" s="1051">
        <f>AJ107+1</f>
        <v>329</v>
      </c>
      <c r="C114" s="1052"/>
      <c r="D114" s="1052"/>
      <c r="E114" s="1052"/>
      <c r="F114" s="1052"/>
      <c r="G114" s="1052"/>
      <c r="H114" s="1053"/>
      <c r="I114" s="1051">
        <f>B114+1</f>
        <v>330</v>
      </c>
      <c r="J114" s="1052"/>
      <c r="K114" s="1053"/>
      <c r="L114" s="608">
        <f>I114+1</f>
        <v>331</v>
      </c>
      <c r="M114" s="608"/>
      <c r="N114" s="608"/>
      <c r="O114" s="608"/>
      <c r="P114" s="608">
        <f>L114+1</f>
        <v>332</v>
      </c>
      <c r="Q114" s="608"/>
      <c r="R114" s="608"/>
      <c r="S114" s="608">
        <f>P114+1</f>
        <v>333</v>
      </c>
      <c r="T114" s="608"/>
      <c r="U114" s="608"/>
      <c r="V114" s="608">
        <f>S114+1</f>
        <v>334</v>
      </c>
      <c r="W114" s="608"/>
      <c r="X114" s="608">
        <f>V114+1</f>
        <v>335</v>
      </c>
      <c r="Y114" s="608"/>
      <c r="Z114" s="608"/>
      <c r="AA114" s="608"/>
      <c r="AB114" s="1148">
        <f>X114+1</f>
        <v>336</v>
      </c>
      <c r="AC114" s="1148"/>
      <c r="AD114" s="1148">
        <f>AB114+1</f>
        <v>337</v>
      </c>
      <c r="AE114" s="1148"/>
      <c r="AF114" s="1148">
        <f>AD114+1</f>
        <v>338</v>
      </c>
      <c r="AG114" s="1148"/>
      <c r="AH114" s="1148">
        <f>AF114+1</f>
        <v>339</v>
      </c>
      <c r="AI114" s="1148"/>
      <c r="AJ114" s="1148">
        <f>AH114+1</f>
        <v>340</v>
      </c>
      <c r="AK114" s="1148"/>
      <c r="AL114" s="1148"/>
      <c r="AM114" s="1148"/>
      <c r="AN114" s="1148"/>
      <c r="AO114" s="1148"/>
      <c r="AP114" s="1161"/>
      <c r="AQ114" s="1162"/>
      <c r="AR114" s="1162"/>
      <c r="AS114" s="1162"/>
      <c r="AT114" s="1162"/>
      <c r="AU114" s="1162"/>
      <c r="AV114" s="1163"/>
      <c r="AW114" s="209"/>
      <c r="AX114" s="209"/>
      <c r="AY114" s="209"/>
      <c r="AZ114" s="209"/>
      <c r="BA114" s="210"/>
    </row>
    <row r="115" spans="2:53" s="412" customFormat="1" ht="24.75" customHeight="1" thickBot="1" x14ac:dyDescent="0.3">
      <c r="B115" s="1051">
        <v>329</v>
      </c>
      <c r="C115" s="1052"/>
      <c r="D115" s="1052"/>
      <c r="E115" s="1052"/>
      <c r="F115" s="1052"/>
      <c r="G115" s="1052"/>
      <c r="H115" s="1053"/>
      <c r="I115" s="1051">
        <f t="shared" ref="I115:I116" si="38">B115+1</f>
        <v>330</v>
      </c>
      <c r="J115" s="1052"/>
      <c r="K115" s="1053"/>
      <c r="L115" s="608">
        <f t="shared" ref="L115:L116" si="39">I115+1</f>
        <v>331</v>
      </c>
      <c r="M115" s="608"/>
      <c r="N115" s="608"/>
      <c r="O115" s="608"/>
      <c r="P115" s="608">
        <f t="shared" ref="P115:P116" si="40">L115+1</f>
        <v>332</v>
      </c>
      <c r="Q115" s="608"/>
      <c r="R115" s="608"/>
      <c r="S115" s="608">
        <f t="shared" ref="S115:S116" si="41">P115+1</f>
        <v>333</v>
      </c>
      <c r="T115" s="608"/>
      <c r="U115" s="608"/>
      <c r="V115" s="608">
        <f t="shared" ref="V115:V116" si="42">S115+1</f>
        <v>334</v>
      </c>
      <c r="W115" s="608"/>
      <c r="X115" s="608">
        <f t="shared" ref="X115:X116" si="43">V115+1</f>
        <v>335</v>
      </c>
      <c r="Y115" s="608"/>
      <c r="Z115" s="608"/>
      <c r="AA115" s="608"/>
      <c r="AB115" s="1148">
        <f t="shared" ref="AB115:AB116" si="44">X115+1</f>
        <v>336</v>
      </c>
      <c r="AC115" s="1148"/>
      <c r="AD115" s="1148">
        <f t="shared" ref="AD115:AD116" si="45">AB115+1</f>
        <v>337</v>
      </c>
      <c r="AE115" s="1148"/>
      <c r="AF115" s="1148">
        <f t="shared" ref="AF115:AF116" si="46">AD115+1</f>
        <v>338</v>
      </c>
      <c r="AG115" s="1148"/>
      <c r="AH115" s="1148">
        <f t="shared" ref="AH115:AH116" si="47">AF115+1</f>
        <v>339</v>
      </c>
      <c r="AI115" s="1148"/>
      <c r="AJ115" s="1148">
        <f t="shared" ref="AJ115:AJ116" si="48">AH115+1</f>
        <v>340</v>
      </c>
      <c r="AK115" s="1148"/>
      <c r="AL115" s="1148"/>
      <c r="AM115" s="1148"/>
      <c r="AN115" s="1148"/>
      <c r="AO115" s="1148"/>
      <c r="AP115" s="1161"/>
      <c r="AQ115" s="1162"/>
      <c r="AR115" s="1162"/>
      <c r="AS115" s="1162"/>
      <c r="AT115" s="1162"/>
      <c r="AU115" s="1162"/>
      <c r="AV115" s="1163"/>
      <c r="AW115" s="209"/>
      <c r="AX115" s="209"/>
      <c r="AY115" s="209"/>
      <c r="AZ115" s="209"/>
      <c r="BA115" s="210"/>
    </row>
    <row r="116" spans="2:53" s="412" customFormat="1" ht="24.75" customHeight="1" thickBot="1" x14ac:dyDescent="0.3">
      <c r="B116" s="1051">
        <v>329</v>
      </c>
      <c r="C116" s="1052"/>
      <c r="D116" s="1052"/>
      <c r="E116" s="1052"/>
      <c r="F116" s="1052"/>
      <c r="G116" s="1052"/>
      <c r="H116" s="1053"/>
      <c r="I116" s="1051">
        <f t="shared" si="38"/>
        <v>330</v>
      </c>
      <c r="J116" s="1052"/>
      <c r="K116" s="1053"/>
      <c r="L116" s="608">
        <f t="shared" si="39"/>
        <v>331</v>
      </c>
      <c r="M116" s="608"/>
      <c r="N116" s="608"/>
      <c r="O116" s="608"/>
      <c r="P116" s="608">
        <f t="shared" si="40"/>
        <v>332</v>
      </c>
      <c r="Q116" s="608"/>
      <c r="R116" s="608"/>
      <c r="S116" s="608">
        <f t="shared" si="41"/>
        <v>333</v>
      </c>
      <c r="T116" s="608"/>
      <c r="U116" s="608"/>
      <c r="V116" s="608">
        <f t="shared" si="42"/>
        <v>334</v>
      </c>
      <c r="W116" s="608"/>
      <c r="X116" s="608">
        <f t="shared" si="43"/>
        <v>335</v>
      </c>
      <c r="Y116" s="608"/>
      <c r="Z116" s="608"/>
      <c r="AA116" s="608"/>
      <c r="AB116" s="1148">
        <f t="shared" si="44"/>
        <v>336</v>
      </c>
      <c r="AC116" s="1148"/>
      <c r="AD116" s="1148">
        <f t="shared" si="45"/>
        <v>337</v>
      </c>
      <c r="AE116" s="1148"/>
      <c r="AF116" s="1148">
        <f t="shared" si="46"/>
        <v>338</v>
      </c>
      <c r="AG116" s="1148"/>
      <c r="AH116" s="1148">
        <f t="shared" si="47"/>
        <v>339</v>
      </c>
      <c r="AI116" s="1148"/>
      <c r="AJ116" s="1148">
        <f t="shared" si="48"/>
        <v>340</v>
      </c>
      <c r="AK116" s="1148"/>
      <c r="AL116" s="1148"/>
      <c r="AM116" s="1148"/>
      <c r="AN116" s="1148"/>
      <c r="AO116" s="1148"/>
      <c r="AP116" s="1161"/>
      <c r="AQ116" s="1162"/>
      <c r="AR116" s="1162"/>
      <c r="AS116" s="1162"/>
      <c r="AT116" s="1162"/>
      <c r="AU116" s="1162"/>
      <c r="AV116" s="1163"/>
      <c r="AW116" s="209"/>
      <c r="AX116" s="209"/>
      <c r="AY116" s="209"/>
      <c r="AZ116" s="209"/>
      <c r="BA116" s="210"/>
    </row>
    <row r="117" spans="2:53" s="41" customFormat="1" ht="24.75" customHeight="1" thickBot="1" x14ac:dyDescent="0.3">
      <c r="B117" s="1146" t="s">
        <v>0</v>
      </c>
      <c r="C117" s="1146"/>
      <c r="D117" s="1146"/>
      <c r="E117" s="1146"/>
      <c r="F117" s="1146"/>
      <c r="G117" s="1146"/>
      <c r="H117" s="1146"/>
      <c r="I117" s="1146"/>
      <c r="J117" s="1146"/>
      <c r="K117" s="1146"/>
      <c r="L117" s="1146"/>
      <c r="M117" s="1146"/>
      <c r="N117" s="1146"/>
      <c r="O117" s="1146"/>
      <c r="P117" s="1146"/>
      <c r="Q117" s="1146"/>
      <c r="R117" s="1146"/>
      <c r="S117" s="1146"/>
      <c r="T117" s="1146"/>
      <c r="U117" s="1146"/>
      <c r="V117" s="1146"/>
      <c r="W117" s="1146"/>
      <c r="X117" s="995">
        <v>335</v>
      </c>
      <c r="Y117" s="995"/>
      <c r="Z117" s="995"/>
      <c r="AA117" s="995"/>
      <c r="AB117" s="1148">
        <v>336</v>
      </c>
      <c r="AC117" s="1148"/>
      <c r="AD117" s="1148">
        <v>337</v>
      </c>
      <c r="AE117" s="1148"/>
      <c r="AF117" s="1148">
        <v>338</v>
      </c>
      <c r="AG117" s="1148"/>
      <c r="AH117" s="1169"/>
      <c r="AI117" s="1170"/>
      <c r="AJ117" s="1169"/>
      <c r="AK117" s="1171"/>
      <c r="AL117" s="1171"/>
      <c r="AM117" s="1171"/>
      <c r="AN117" s="1171"/>
      <c r="AO117" s="1170"/>
      <c r="AP117" s="1174"/>
      <c r="AQ117" s="1175"/>
      <c r="AR117" s="1175"/>
      <c r="AS117" s="1175"/>
      <c r="AT117" s="1175"/>
      <c r="AU117" s="1175"/>
      <c r="AV117" s="1176"/>
      <c r="AW117" s="211"/>
      <c r="AX117" s="211"/>
      <c r="AY117" s="211"/>
      <c r="AZ117" s="211"/>
      <c r="BA117" s="212"/>
    </row>
    <row r="118" spans="2:53" ht="30.75" customHeight="1" thickBot="1" x14ac:dyDescent="0.3">
      <c r="B118" s="413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29"/>
      <c r="N118" s="68"/>
      <c r="O118" s="68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3"/>
    </row>
    <row r="119" spans="2:53" ht="24.75" customHeight="1" thickBot="1" x14ac:dyDescent="0.3">
      <c r="B119" s="200" t="s">
        <v>482</v>
      </c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  <c r="AA119" s="201"/>
      <c r="AB119" s="201"/>
      <c r="AC119" s="201"/>
      <c r="AD119" s="201"/>
      <c r="AE119" s="201"/>
      <c r="AF119" s="201"/>
      <c r="AG119" s="201"/>
      <c r="AH119" s="201"/>
      <c r="AI119" s="201"/>
      <c r="AJ119" s="201"/>
      <c r="AK119" s="201"/>
      <c r="AL119" s="201"/>
      <c r="AM119" s="201"/>
      <c r="AN119" s="201"/>
      <c r="AO119" s="201"/>
      <c r="AP119" s="201"/>
      <c r="AQ119" s="201"/>
      <c r="AR119" s="201"/>
      <c r="AS119" s="201"/>
      <c r="AT119" s="201"/>
      <c r="AU119" s="201"/>
      <c r="AV119" s="201"/>
      <c r="AW119" s="201"/>
      <c r="AX119" s="201"/>
      <c r="AY119" s="201"/>
      <c r="AZ119" s="201"/>
      <c r="BA119" s="202"/>
    </row>
    <row r="120" spans="2:53" ht="24.75" customHeight="1" thickBot="1" x14ac:dyDescent="0.3">
      <c r="B120" s="414"/>
      <c r="C120" s="415"/>
      <c r="D120" s="415"/>
      <c r="E120" s="415"/>
      <c r="F120" s="415"/>
      <c r="G120" s="415"/>
      <c r="H120" s="415"/>
      <c r="I120" s="415"/>
      <c r="J120" s="415"/>
      <c r="K120" s="415"/>
      <c r="L120" s="415"/>
      <c r="M120" s="415"/>
      <c r="N120" s="415"/>
      <c r="O120" s="415"/>
      <c r="BA120" s="110"/>
    </row>
    <row r="121" spans="2:53" ht="24.75" customHeight="1" thickBot="1" x14ac:dyDescent="0.3">
      <c r="B121" s="1065" t="s">
        <v>6</v>
      </c>
      <c r="C121" s="1065" t="e">
        <f>#REF!+1</f>
        <v>#REF!</v>
      </c>
      <c r="D121" s="1065"/>
      <c r="E121" s="1065"/>
      <c r="F121" s="1065"/>
      <c r="G121" s="1054">
        <f>AH90+1</f>
        <v>3077</v>
      </c>
      <c r="H121" s="1055"/>
      <c r="I121" s="1055"/>
      <c r="J121" s="1055"/>
      <c r="K121" s="1139"/>
      <c r="L121" s="252"/>
      <c r="M121" s="151"/>
      <c r="N121" s="151"/>
      <c r="O121" s="151"/>
      <c r="P121" s="393" t="s">
        <v>367</v>
      </c>
      <c r="Q121" s="12"/>
      <c r="R121" s="151"/>
      <c r="S121" s="151"/>
      <c r="T121" s="151"/>
      <c r="U121" s="257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254"/>
    </row>
    <row r="122" spans="2:53" ht="24.75" customHeight="1" thickBot="1" x14ac:dyDescent="0.3">
      <c r="B122" s="1065" t="s">
        <v>7</v>
      </c>
      <c r="C122" s="1065" t="e">
        <f>C121+1</f>
        <v>#REF!</v>
      </c>
      <c r="D122" s="1065"/>
      <c r="E122" s="1065"/>
      <c r="F122" s="1065"/>
      <c r="G122" s="1057"/>
      <c r="H122" s="1058"/>
      <c r="I122" s="1058"/>
      <c r="J122" s="1058"/>
      <c r="K122" s="1147"/>
      <c r="L122" s="72"/>
      <c r="M122" s="73"/>
      <c r="N122" s="73"/>
      <c r="O122" s="73"/>
      <c r="P122" s="213" t="s">
        <v>376</v>
      </c>
      <c r="Q122" s="15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163"/>
    </row>
    <row r="123" spans="2:53" ht="24.75" customHeight="1" thickBot="1" x14ac:dyDescent="0.3">
      <c r="B123" s="414"/>
      <c r="C123" s="415"/>
      <c r="D123" s="415"/>
      <c r="E123" s="415"/>
      <c r="F123" s="415"/>
      <c r="G123" s="415"/>
      <c r="H123" s="415"/>
      <c r="I123" s="415"/>
      <c r="J123" s="415"/>
      <c r="K123" s="415"/>
      <c r="L123" s="415"/>
      <c r="M123" s="415"/>
      <c r="N123" s="415"/>
      <c r="O123" s="415"/>
      <c r="BA123" s="110"/>
    </row>
    <row r="124" spans="2:53" s="41" customFormat="1" ht="42.75" customHeight="1" thickBot="1" x14ac:dyDescent="0.3">
      <c r="B124" s="722" t="s">
        <v>254</v>
      </c>
      <c r="C124" s="722"/>
      <c r="D124" s="722"/>
      <c r="E124" s="722"/>
      <c r="F124" s="722"/>
      <c r="G124" s="722" t="s">
        <v>377</v>
      </c>
      <c r="H124" s="722"/>
      <c r="I124" s="722"/>
      <c r="J124" s="722"/>
      <c r="K124" s="722"/>
      <c r="L124" s="722"/>
      <c r="M124" s="722"/>
      <c r="N124" s="722"/>
      <c r="O124" s="722" t="s">
        <v>785</v>
      </c>
      <c r="P124" s="722"/>
      <c r="Q124" s="722"/>
      <c r="R124" s="722" t="s">
        <v>378</v>
      </c>
      <c r="S124" s="722"/>
      <c r="T124" s="722"/>
      <c r="U124" s="722"/>
      <c r="V124" s="722"/>
      <c r="W124" s="722" t="s">
        <v>379</v>
      </c>
      <c r="X124" s="722"/>
      <c r="Y124" s="722"/>
      <c r="Z124" s="722"/>
      <c r="AA124" s="722"/>
      <c r="AB124" s="722"/>
      <c r="AC124" s="686"/>
      <c r="AD124" s="686"/>
      <c r="AE124" s="686"/>
      <c r="AF124" s="686"/>
      <c r="AG124" s="686"/>
      <c r="AH124" s="686"/>
      <c r="AI124" s="686"/>
      <c r="AJ124" s="686"/>
      <c r="AK124" s="686"/>
      <c r="AL124" s="686"/>
      <c r="AM124" s="686"/>
      <c r="AN124" s="686"/>
      <c r="AO124" s="686"/>
      <c r="AP124" s="686"/>
      <c r="AQ124" s="686"/>
      <c r="AR124" s="686"/>
      <c r="AS124" s="686"/>
      <c r="AT124" s="686"/>
      <c r="AU124" s="686"/>
      <c r="AV124" s="686"/>
      <c r="AW124" s="686"/>
      <c r="AX124" s="686"/>
      <c r="AY124" s="686"/>
      <c r="AZ124" s="686"/>
      <c r="BA124" s="1172"/>
    </row>
    <row r="125" spans="2:53" ht="24.75" customHeight="1" thickBot="1" x14ac:dyDescent="0.3">
      <c r="B125" s="969" t="s">
        <v>263</v>
      </c>
      <c r="C125" s="969"/>
      <c r="D125" s="969"/>
      <c r="E125" s="967">
        <f>AJ116+1</f>
        <v>341</v>
      </c>
      <c r="F125" s="967"/>
      <c r="G125" s="968">
        <f>E125+1</f>
        <v>342</v>
      </c>
      <c r="H125" s="968"/>
      <c r="I125" s="968"/>
      <c r="J125" s="968"/>
      <c r="K125" s="968"/>
      <c r="L125" s="968"/>
      <c r="M125" s="968"/>
      <c r="N125" s="968"/>
      <c r="O125" s="721">
        <f>G125+1</f>
        <v>343</v>
      </c>
      <c r="P125" s="721"/>
      <c r="Q125" s="721"/>
      <c r="R125" s="969" t="s">
        <v>310</v>
      </c>
      <c r="S125" s="969"/>
      <c r="T125" s="969"/>
      <c r="U125" s="967">
        <f>O125+1</f>
        <v>344</v>
      </c>
      <c r="V125" s="967"/>
      <c r="W125" s="721">
        <f>U125+1</f>
        <v>345</v>
      </c>
      <c r="X125" s="721"/>
      <c r="Y125" s="721"/>
      <c r="Z125" s="721"/>
      <c r="AA125" s="721"/>
      <c r="AB125" s="721"/>
      <c r="AC125" s="689"/>
      <c r="AD125" s="689"/>
      <c r="AE125" s="689"/>
      <c r="AF125" s="689"/>
      <c r="AG125" s="689"/>
      <c r="AH125" s="689"/>
      <c r="AI125" s="689"/>
      <c r="AJ125" s="689"/>
      <c r="AK125" s="689"/>
      <c r="AL125" s="689"/>
      <c r="AM125" s="689"/>
      <c r="AN125" s="689"/>
      <c r="AO125" s="689"/>
      <c r="AP125" s="689"/>
      <c r="AQ125" s="689"/>
      <c r="AR125" s="689"/>
      <c r="AS125" s="689"/>
      <c r="AT125" s="689"/>
      <c r="AU125" s="689"/>
      <c r="AV125" s="689"/>
      <c r="AW125" s="689"/>
      <c r="AX125" s="689"/>
      <c r="AY125" s="689"/>
      <c r="AZ125" s="689"/>
      <c r="BA125" s="727"/>
    </row>
    <row r="126" spans="2:53" ht="24.75" customHeight="1" thickBot="1" x14ac:dyDescent="0.3">
      <c r="B126" s="969" t="s">
        <v>264</v>
      </c>
      <c r="C126" s="969"/>
      <c r="D126" s="969"/>
      <c r="E126" s="967">
        <v>341</v>
      </c>
      <c r="F126" s="967"/>
      <c r="G126" s="968">
        <f t="shared" ref="G126:G129" si="49">E126+1</f>
        <v>342</v>
      </c>
      <c r="H126" s="968"/>
      <c r="I126" s="968"/>
      <c r="J126" s="968"/>
      <c r="K126" s="968"/>
      <c r="L126" s="968"/>
      <c r="M126" s="968"/>
      <c r="N126" s="968"/>
      <c r="O126" s="721">
        <f t="shared" ref="O126:O129" si="50">G126+1</f>
        <v>343</v>
      </c>
      <c r="P126" s="721"/>
      <c r="Q126" s="721"/>
      <c r="R126" s="969" t="s">
        <v>268</v>
      </c>
      <c r="S126" s="969"/>
      <c r="T126" s="969"/>
      <c r="U126" s="967">
        <f>O126+1</f>
        <v>344</v>
      </c>
      <c r="V126" s="967"/>
      <c r="W126" s="721">
        <f t="shared" ref="W126:W129" si="51">U126+1</f>
        <v>345</v>
      </c>
      <c r="X126" s="721"/>
      <c r="Y126" s="721"/>
      <c r="Z126" s="721"/>
      <c r="AA126" s="721"/>
      <c r="AB126" s="721"/>
      <c r="AC126" s="689"/>
      <c r="AD126" s="689"/>
      <c r="AE126" s="689"/>
      <c r="AF126" s="689"/>
      <c r="AG126" s="689"/>
      <c r="AH126" s="689"/>
      <c r="AI126" s="689"/>
      <c r="AJ126" s="689"/>
      <c r="AK126" s="689"/>
      <c r="AL126" s="689"/>
      <c r="AM126" s="689"/>
      <c r="AN126" s="689"/>
      <c r="AO126" s="689"/>
      <c r="AP126" s="689"/>
      <c r="AQ126" s="689"/>
      <c r="AR126" s="689"/>
      <c r="AS126" s="689"/>
      <c r="AT126" s="689"/>
      <c r="AU126" s="689"/>
      <c r="AV126" s="689"/>
      <c r="AW126" s="689"/>
      <c r="AX126" s="689"/>
      <c r="AY126" s="689"/>
      <c r="AZ126" s="689"/>
      <c r="BA126" s="727"/>
    </row>
    <row r="127" spans="2:53" ht="24.75" customHeight="1" thickBot="1" x14ac:dyDescent="0.3">
      <c r="B127" s="969" t="s">
        <v>266</v>
      </c>
      <c r="C127" s="969"/>
      <c r="D127" s="969"/>
      <c r="E127" s="967">
        <v>341</v>
      </c>
      <c r="F127" s="967"/>
      <c r="G127" s="968">
        <f t="shared" si="49"/>
        <v>342</v>
      </c>
      <c r="H127" s="968"/>
      <c r="I127" s="968"/>
      <c r="J127" s="968"/>
      <c r="K127" s="968"/>
      <c r="L127" s="968"/>
      <c r="M127" s="968"/>
      <c r="N127" s="968"/>
      <c r="O127" s="721">
        <f t="shared" si="50"/>
        <v>343</v>
      </c>
      <c r="P127" s="721"/>
      <c r="Q127" s="721"/>
      <c r="R127" s="969" t="s">
        <v>269</v>
      </c>
      <c r="S127" s="969"/>
      <c r="T127" s="969"/>
      <c r="U127" s="967">
        <f>O127+1</f>
        <v>344</v>
      </c>
      <c r="V127" s="967"/>
      <c r="W127" s="721">
        <f t="shared" si="51"/>
        <v>345</v>
      </c>
      <c r="X127" s="721"/>
      <c r="Y127" s="721"/>
      <c r="Z127" s="721"/>
      <c r="AA127" s="721"/>
      <c r="AB127" s="721"/>
      <c r="AC127" s="689"/>
      <c r="AD127" s="689"/>
      <c r="AE127" s="689"/>
      <c r="AF127" s="689"/>
      <c r="AG127" s="689"/>
      <c r="AH127" s="689"/>
      <c r="AI127" s="689"/>
      <c r="AJ127" s="689"/>
      <c r="AK127" s="689"/>
      <c r="AL127" s="689"/>
      <c r="AM127" s="689"/>
      <c r="AN127" s="689"/>
      <c r="AO127" s="689"/>
      <c r="AP127" s="689"/>
      <c r="AQ127" s="689"/>
      <c r="AR127" s="689"/>
      <c r="AS127" s="689"/>
      <c r="AT127" s="689"/>
      <c r="AU127" s="689"/>
      <c r="AV127" s="689"/>
      <c r="AW127" s="689"/>
      <c r="AX127" s="689"/>
      <c r="AY127" s="689"/>
      <c r="AZ127" s="689"/>
      <c r="BA127" s="727"/>
    </row>
    <row r="128" spans="2:53" ht="24.75" customHeight="1" thickBot="1" x14ac:dyDescent="0.3">
      <c r="B128" s="553" t="s">
        <v>265</v>
      </c>
      <c r="C128" s="553"/>
      <c r="D128" s="553"/>
      <c r="E128" s="967">
        <v>341</v>
      </c>
      <c r="F128" s="967"/>
      <c r="G128" s="968">
        <f t="shared" si="49"/>
        <v>342</v>
      </c>
      <c r="H128" s="968"/>
      <c r="I128" s="968"/>
      <c r="J128" s="968"/>
      <c r="K128" s="968"/>
      <c r="L128" s="968"/>
      <c r="M128" s="968"/>
      <c r="N128" s="968"/>
      <c r="O128" s="721">
        <f t="shared" si="50"/>
        <v>343</v>
      </c>
      <c r="P128" s="721"/>
      <c r="Q128" s="721"/>
      <c r="R128" s="969" t="s">
        <v>318</v>
      </c>
      <c r="S128" s="969"/>
      <c r="T128" s="969"/>
      <c r="U128" s="967">
        <f>O128+1</f>
        <v>344</v>
      </c>
      <c r="V128" s="967"/>
      <c r="W128" s="721">
        <f t="shared" si="51"/>
        <v>345</v>
      </c>
      <c r="X128" s="721"/>
      <c r="Y128" s="721"/>
      <c r="Z128" s="721"/>
      <c r="AA128" s="721"/>
      <c r="AB128" s="721"/>
      <c r="AC128" s="689"/>
      <c r="AD128" s="689"/>
      <c r="AE128" s="689"/>
      <c r="AF128" s="689"/>
      <c r="AG128" s="689"/>
      <c r="AH128" s="689"/>
      <c r="AI128" s="689"/>
      <c r="AJ128" s="689"/>
      <c r="AK128" s="689"/>
      <c r="AL128" s="689"/>
      <c r="AM128" s="689"/>
      <c r="AN128" s="689"/>
      <c r="AO128" s="689"/>
      <c r="AP128" s="689"/>
      <c r="AQ128" s="689"/>
      <c r="AR128" s="689"/>
      <c r="AS128" s="689"/>
      <c r="AT128" s="689"/>
      <c r="AU128" s="689"/>
      <c r="AV128" s="689"/>
      <c r="AW128" s="689"/>
      <c r="AX128" s="689"/>
      <c r="AY128" s="689"/>
      <c r="AZ128" s="689"/>
      <c r="BA128" s="727"/>
    </row>
    <row r="129" spans="2:53" ht="24.75" customHeight="1" thickBot="1" x14ac:dyDescent="0.3">
      <c r="B129" s="553" t="s">
        <v>267</v>
      </c>
      <c r="C129" s="553"/>
      <c r="D129" s="553"/>
      <c r="E129" s="967">
        <v>341</v>
      </c>
      <c r="F129" s="967"/>
      <c r="G129" s="968">
        <f t="shared" si="49"/>
        <v>342</v>
      </c>
      <c r="H129" s="968"/>
      <c r="I129" s="968"/>
      <c r="J129" s="968"/>
      <c r="K129" s="968"/>
      <c r="L129" s="968"/>
      <c r="M129" s="968"/>
      <c r="N129" s="968"/>
      <c r="O129" s="721">
        <f t="shared" si="50"/>
        <v>343</v>
      </c>
      <c r="P129" s="721"/>
      <c r="Q129" s="721"/>
      <c r="R129" s="969"/>
      <c r="S129" s="969"/>
      <c r="T129" s="969"/>
      <c r="U129" s="967">
        <f>O129+1</f>
        <v>344</v>
      </c>
      <c r="V129" s="967"/>
      <c r="W129" s="721">
        <f t="shared" si="51"/>
        <v>345</v>
      </c>
      <c r="X129" s="721"/>
      <c r="Y129" s="721"/>
      <c r="Z129" s="721"/>
      <c r="AA129" s="721"/>
      <c r="AB129" s="721"/>
      <c r="AC129" s="636"/>
      <c r="AD129" s="636"/>
      <c r="AE129" s="636"/>
      <c r="AF129" s="636"/>
      <c r="AG129" s="636"/>
      <c r="AH129" s="636"/>
      <c r="AI129" s="636"/>
      <c r="AJ129" s="636"/>
      <c r="AK129" s="636"/>
      <c r="AL129" s="636"/>
      <c r="AM129" s="636"/>
      <c r="AN129" s="636"/>
      <c r="AO129" s="636"/>
      <c r="AP129" s="636"/>
      <c r="AQ129" s="636"/>
      <c r="AR129" s="636"/>
      <c r="AS129" s="636"/>
      <c r="AT129" s="636"/>
      <c r="AU129" s="636"/>
      <c r="AV129" s="636"/>
      <c r="AW129" s="636"/>
      <c r="AX129" s="636"/>
      <c r="AY129" s="636"/>
      <c r="AZ129" s="636"/>
      <c r="BA129" s="1173"/>
    </row>
    <row r="130" spans="2:53" ht="24.75" customHeight="1" thickBot="1" x14ac:dyDescent="0.3">
      <c r="B130" s="179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1"/>
      <c r="BA130" s="180"/>
    </row>
    <row r="131" spans="2:53" ht="24.75" customHeight="1" thickBot="1" x14ac:dyDescent="0.3">
      <c r="B131" s="200" t="s">
        <v>483</v>
      </c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  <c r="AA131" s="201"/>
      <c r="AB131" s="201"/>
      <c r="AC131" s="201"/>
      <c r="AD131" s="201"/>
      <c r="AE131" s="201"/>
      <c r="AF131" s="201"/>
      <c r="AG131" s="201"/>
      <c r="AH131" s="201"/>
      <c r="AI131" s="201"/>
      <c r="AJ131" s="201"/>
      <c r="AK131" s="201"/>
      <c r="AL131" s="201"/>
      <c r="AM131" s="201"/>
      <c r="AN131" s="201"/>
      <c r="AO131" s="201"/>
      <c r="AP131" s="201"/>
      <c r="AQ131" s="201"/>
      <c r="AR131" s="201"/>
      <c r="AS131" s="201"/>
      <c r="AT131" s="201"/>
      <c r="AU131" s="201"/>
      <c r="AV131" s="201"/>
      <c r="AW131" s="201"/>
      <c r="AX131" s="201"/>
      <c r="AY131" s="201"/>
      <c r="AZ131" s="201"/>
      <c r="BA131" s="202"/>
    </row>
    <row r="132" spans="2:53" s="41" customFormat="1" ht="24.75" customHeight="1" thickBot="1" x14ac:dyDescent="0.3">
      <c r="B132" s="71"/>
      <c r="C132" s="302"/>
      <c r="D132" s="302"/>
      <c r="E132" s="302"/>
      <c r="F132" s="302"/>
      <c r="G132" s="302"/>
      <c r="H132" s="302"/>
      <c r="I132" s="302"/>
      <c r="J132" s="302"/>
      <c r="K132" s="302"/>
      <c r="L132" s="302"/>
      <c r="M132" s="302"/>
      <c r="O132" s="314"/>
      <c r="BA132" s="75"/>
    </row>
    <row r="133" spans="2:53" ht="24.75" customHeight="1" thickBot="1" x14ac:dyDescent="0.3">
      <c r="B133" s="606" t="s">
        <v>60</v>
      </c>
      <c r="C133" s="606"/>
      <c r="D133" s="606"/>
      <c r="E133" s="606"/>
      <c r="F133" s="606"/>
      <c r="G133" s="606"/>
      <c r="H133" s="606"/>
      <c r="I133" s="606"/>
      <c r="J133" s="606"/>
      <c r="K133" s="606"/>
      <c r="L133" s="606"/>
      <c r="M133" s="606"/>
      <c r="N133" s="606"/>
      <c r="O133" s="606"/>
      <c r="P133" s="606" t="s">
        <v>339</v>
      </c>
      <c r="Q133" s="606"/>
      <c r="R133" s="606"/>
      <c r="S133" s="606"/>
      <c r="T133" s="606"/>
      <c r="U133" s="606"/>
      <c r="V133" s="606"/>
      <c r="W133" s="606"/>
      <c r="X133" s="606"/>
      <c r="Y133" s="606" t="s">
        <v>255</v>
      </c>
      <c r="Z133" s="606"/>
      <c r="AA133" s="606"/>
      <c r="AB133" s="606"/>
      <c r="AC133" s="606"/>
      <c r="AD133" s="606"/>
      <c r="AE133" s="606"/>
      <c r="AF133" s="606"/>
      <c r="AG133" s="606"/>
      <c r="AH133" s="685"/>
      <c r="AI133" s="686"/>
      <c r="AJ133" s="686"/>
      <c r="AK133" s="686"/>
      <c r="AL133" s="686"/>
      <c r="AM133" s="686"/>
      <c r="AN133" s="686"/>
      <c r="AO133" s="686"/>
      <c r="AP133" s="686"/>
      <c r="AQ133" s="686"/>
      <c r="AR133" s="686"/>
      <c r="AS133" s="686"/>
      <c r="AT133" s="686"/>
      <c r="AU133" s="686"/>
      <c r="AV133" s="686"/>
      <c r="AW133" s="686"/>
      <c r="AX133" s="686"/>
      <c r="AY133" s="686"/>
      <c r="AZ133" s="686"/>
      <c r="BA133" s="1141"/>
    </row>
    <row r="134" spans="2:53" ht="24.75" customHeight="1" thickBot="1" x14ac:dyDescent="0.3">
      <c r="B134" s="1049" t="s">
        <v>251</v>
      </c>
      <c r="C134" s="1049"/>
      <c r="D134" s="1049"/>
      <c r="E134" s="1049"/>
      <c r="F134" s="1049"/>
      <c r="G134" s="1049"/>
      <c r="H134" s="1049"/>
      <c r="I134" s="1049"/>
      <c r="J134" s="1049"/>
      <c r="K134" s="1049"/>
      <c r="L134" s="1049"/>
      <c r="M134" s="1049"/>
      <c r="N134" s="1049"/>
      <c r="O134" s="1049"/>
      <c r="P134" s="648">
        <f>G121+1</f>
        <v>3078</v>
      </c>
      <c r="Q134" s="648"/>
      <c r="R134" s="648"/>
      <c r="S134" s="648"/>
      <c r="T134" s="648"/>
      <c r="U134" s="648"/>
      <c r="V134" s="648"/>
      <c r="W134" s="648"/>
      <c r="X134" s="648"/>
      <c r="Y134" s="648">
        <f>P134+1</f>
        <v>3079</v>
      </c>
      <c r="Z134" s="648"/>
      <c r="AA134" s="648"/>
      <c r="AB134" s="648"/>
      <c r="AC134" s="648"/>
      <c r="AD134" s="648"/>
      <c r="AE134" s="648"/>
      <c r="AF134" s="648"/>
      <c r="AG134" s="648"/>
      <c r="AH134" s="688"/>
      <c r="AI134" s="689"/>
      <c r="AJ134" s="689"/>
      <c r="AK134" s="689"/>
      <c r="AL134" s="689"/>
      <c r="AM134" s="689"/>
      <c r="AN134" s="689"/>
      <c r="AO134" s="689"/>
      <c r="AP134" s="689"/>
      <c r="AQ134" s="689"/>
      <c r="AR134" s="689"/>
      <c r="AS134" s="689"/>
      <c r="AT134" s="689"/>
      <c r="AU134" s="689"/>
      <c r="AV134" s="689"/>
      <c r="AW134" s="689"/>
      <c r="AX134" s="689"/>
      <c r="AY134" s="689"/>
      <c r="AZ134" s="689"/>
      <c r="BA134" s="1142"/>
    </row>
    <row r="135" spans="2:53" ht="33" customHeight="1" thickBot="1" x14ac:dyDescent="0.3">
      <c r="B135" s="1049" t="s">
        <v>61</v>
      </c>
      <c r="C135" s="1049"/>
      <c r="D135" s="1049"/>
      <c r="E135" s="1049"/>
      <c r="F135" s="1049"/>
      <c r="G135" s="1049"/>
      <c r="H135" s="1049"/>
      <c r="I135" s="1049"/>
      <c r="J135" s="1049"/>
      <c r="K135" s="1049"/>
      <c r="L135" s="1049"/>
      <c r="M135" s="1049"/>
      <c r="N135" s="1049"/>
      <c r="O135" s="1049"/>
      <c r="P135" s="648">
        <f>Y134+1</f>
        <v>3080</v>
      </c>
      <c r="Q135" s="648"/>
      <c r="R135" s="648"/>
      <c r="S135" s="648"/>
      <c r="T135" s="648"/>
      <c r="U135" s="648"/>
      <c r="V135" s="648"/>
      <c r="W135" s="648"/>
      <c r="X135" s="648"/>
      <c r="Y135" s="648">
        <f t="shared" ref="Y135:Y141" si="52">P135+1</f>
        <v>3081</v>
      </c>
      <c r="Z135" s="648"/>
      <c r="AA135" s="648"/>
      <c r="AB135" s="648"/>
      <c r="AC135" s="648"/>
      <c r="AD135" s="648"/>
      <c r="AE135" s="648"/>
      <c r="AF135" s="648"/>
      <c r="AG135" s="648"/>
      <c r="AH135" s="688"/>
      <c r="AI135" s="689"/>
      <c r="AJ135" s="689"/>
      <c r="AK135" s="689"/>
      <c r="AL135" s="689"/>
      <c r="AM135" s="689"/>
      <c r="AN135" s="689"/>
      <c r="AO135" s="689"/>
      <c r="AP135" s="689"/>
      <c r="AQ135" s="689"/>
      <c r="AR135" s="689"/>
      <c r="AS135" s="689"/>
      <c r="AT135" s="689"/>
      <c r="AU135" s="689"/>
      <c r="AV135" s="689"/>
      <c r="AW135" s="689"/>
      <c r="AX135" s="689"/>
      <c r="AY135" s="689"/>
      <c r="AZ135" s="689"/>
      <c r="BA135" s="1142"/>
    </row>
    <row r="136" spans="2:53" ht="24.75" customHeight="1" thickBot="1" x14ac:dyDescent="0.3">
      <c r="B136" s="1090" t="s">
        <v>62</v>
      </c>
      <c r="C136" s="1090"/>
      <c r="D136" s="1090"/>
      <c r="E136" s="1090"/>
      <c r="F136" s="1090"/>
      <c r="G136" s="1090"/>
      <c r="H136" s="1090"/>
      <c r="I136" s="1090"/>
      <c r="J136" s="1090"/>
      <c r="K136" s="1090"/>
      <c r="L136" s="1090"/>
      <c r="M136" s="1090"/>
      <c r="N136" s="1090"/>
      <c r="O136" s="1090"/>
      <c r="P136" s="648">
        <f t="shared" ref="P136:P141" si="53">Y135+1</f>
        <v>3082</v>
      </c>
      <c r="Q136" s="648"/>
      <c r="R136" s="648"/>
      <c r="S136" s="648"/>
      <c r="T136" s="648"/>
      <c r="U136" s="648"/>
      <c r="V136" s="648"/>
      <c r="W136" s="648"/>
      <c r="X136" s="648"/>
      <c r="Y136" s="648">
        <f t="shared" si="52"/>
        <v>3083</v>
      </c>
      <c r="Z136" s="648"/>
      <c r="AA136" s="648"/>
      <c r="AB136" s="648"/>
      <c r="AC136" s="648"/>
      <c r="AD136" s="648"/>
      <c r="AE136" s="648"/>
      <c r="AF136" s="648"/>
      <c r="AG136" s="648"/>
      <c r="AH136" s="688"/>
      <c r="AI136" s="689"/>
      <c r="AJ136" s="689"/>
      <c r="AK136" s="689"/>
      <c r="AL136" s="689"/>
      <c r="AM136" s="689"/>
      <c r="AN136" s="689"/>
      <c r="AO136" s="689"/>
      <c r="AP136" s="689"/>
      <c r="AQ136" s="689"/>
      <c r="AR136" s="689"/>
      <c r="AS136" s="689"/>
      <c r="AT136" s="689"/>
      <c r="AU136" s="689"/>
      <c r="AV136" s="689"/>
      <c r="AW136" s="689"/>
      <c r="AX136" s="689"/>
      <c r="AY136" s="689"/>
      <c r="AZ136" s="689"/>
      <c r="BA136" s="1142"/>
    </row>
    <row r="137" spans="2:53" ht="24.75" customHeight="1" thickBot="1" x14ac:dyDescent="0.3">
      <c r="B137" s="1049" t="s">
        <v>63</v>
      </c>
      <c r="C137" s="1049"/>
      <c r="D137" s="1049"/>
      <c r="E137" s="1049"/>
      <c r="F137" s="1049"/>
      <c r="G137" s="1049"/>
      <c r="H137" s="1049"/>
      <c r="I137" s="1049"/>
      <c r="J137" s="1049"/>
      <c r="K137" s="1049"/>
      <c r="L137" s="1049"/>
      <c r="M137" s="1049"/>
      <c r="N137" s="1049"/>
      <c r="O137" s="1049"/>
      <c r="P137" s="648">
        <f t="shared" si="53"/>
        <v>3084</v>
      </c>
      <c r="Q137" s="648"/>
      <c r="R137" s="648"/>
      <c r="S137" s="648"/>
      <c r="T137" s="648"/>
      <c r="U137" s="648"/>
      <c r="V137" s="648"/>
      <c r="W137" s="648"/>
      <c r="X137" s="648"/>
      <c r="Y137" s="648">
        <f t="shared" si="52"/>
        <v>3085</v>
      </c>
      <c r="Z137" s="648"/>
      <c r="AA137" s="648"/>
      <c r="AB137" s="648"/>
      <c r="AC137" s="648"/>
      <c r="AD137" s="648"/>
      <c r="AE137" s="648"/>
      <c r="AF137" s="648"/>
      <c r="AG137" s="648"/>
      <c r="AH137" s="688"/>
      <c r="AI137" s="689"/>
      <c r="AJ137" s="689"/>
      <c r="AK137" s="689"/>
      <c r="AL137" s="689"/>
      <c r="AM137" s="689"/>
      <c r="AN137" s="689"/>
      <c r="AO137" s="689"/>
      <c r="AP137" s="689"/>
      <c r="AQ137" s="689"/>
      <c r="AR137" s="689"/>
      <c r="AS137" s="689"/>
      <c r="AT137" s="689"/>
      <c r="AU137" s="689"/>
      <c r="AV137" s="689"/>
      <c r="AW137" s="689"/>
      <c r="AX137" s="689"/>
      <c r="AY137" s="689"/>
      <c r="AZ137" s="689"/>
      <c r="BA137" s="1142"/>
    </row>
    <row r="138" spans="2:53" ht="24.75" customHeight="1" thickBot="1" x14ac:dyDescent="0.3">
      <c r="B138" s="1049" t="s">
        <v>64</v>
      </c>
      <c r="C138" s="1049"/>
      <c r="D138" s="1049"/>
      <c r="E138" s="1049"/>
      <c r="F138" s="1049"/>
      <c r="G138" s="1049"/>
      <c r="H138" s="1049"/>
      <c r="I138" s="1049"/>
      <c r="J138" s="1049"/>
      <c r="K138" s="1049"/>
      <c r="L138" s="1049"/>
      <c r="M138" s="1049"/>
      <c r="N138" s="1049"/>
      <c r="O138" s="1049"/>
      <c r="P138" s="648">
        <f t="shared" si="53"/>
        <v>3086</v>
      </c>
      <c r="Q138" s="648"/>
      <c r="R138" s="648"/>
      <c r="S138" s="648"/>
      <c r="T138" s="648"/>
      <c r="U138" s="648"/>
      <c r="V138" s="648"/>
      <c r="W138" s="648"/>
      <c r="X138" s="648"/>
      <c r="Y138" s="648">
        <f t="shared" si="52"/>
        <v>3087</v>
      </c>
      <c r="Z138" s="648"/>
      <c r="AA138" s="648"/>
      <c r="AB138" s="648"/>
      <c r="AC138" s="648"/>
      <c r="AD138" s="648"/>
      <c r="AE138" s="648"/>
      <c r="AF138" s="648"/>
      <c r="AG138" s="648"/>
      <c r="AH138" s="688"/>
      <c r="AI138" s="689"/>
      <c r="AJ138" s="689"/>
      <c r="AK138" s="689"/>
      <c r="AL138" s="689"/>
      <c r="AM138" s="689"/>
      <c r="AN138" s="689"/>
      <c r="AO138" s="689"/>
      <c r="AP138" s="689"/>
      <c r="AQ138" s="689"/>
      <c r="AR138" s="689"/>
      <c r="AS138" s="689"/>
      <c r="AT138" s="689"/>
      <c r="AU138" s="689"/>
      <c r="AV138" s="689"/>
      <c r="AW138" s="689"/>
      <c r="AX138" s="689"/>
      <c r="AY138" s="689"/>
      <c r="AZ138" s="689"/>
      <c r="BA138" s="1142"/>
    </row>
    <row r="139" spans="2:53" ht="24.75" customHeight="1" thickBot="1" x14ac:dyDescent="0.3">
      <c r="B139" s="1049" t="s">
        <v>65</v>
      </c>
      <c r="C139" s="1049"/>
      <c r="D139" s="1049"/>
      <c r="E139" s="1049"/>
      <c r="F139" s="1049"/>
      <c r="G139" s="1049"/>
      <c r="H139" s="1049"/>
      <c r="I139" s="1049"/>
      <c r="J139" s="1049"/>
      <c r="K139" s="1049"/>
      <c r="L139" s="1049"/>
      <c r="M139" s="1049"/>
      <c r="N139" s="1049"/>
      <c r="O139" s="1049"/>
      <c r="P139" s="648">
        <f t="shared" si="53"/>
        <v>3088</v>
      </c>
      <c r="Q139" s="648"/>
      <c r="R139" s="648"/>
      <c r="S139" s="648"/>
      <c r="T139" s="648"/>
      <c r="U139" s="648"/>
      <c r="V139" s="648"/>
      <c r="W139" s="648"/>
      <c r="X139" s="648"/>
      <c r="Y139" s="648">
        <f t="shared" si="52"/>
        <v>3089</v>
      </c>
      <c r="Z139" s="648"/>
      <c r="AA139" s="648"/>
      <c r="AB139" s="648"/>
      <c r="AC139" s="648"/>
      <c r="AD139" s="648"/>
      <c r="AE139" s="648"/>
      <c r="AF139" s="648"/>
      <c r="AG139" s="648"/>
      <c r="AH139" s="688"/>
      <c r="AI139" s="689"/>
      <c r="AJ139" s="689"/>
      <c r="AK139" s="689"/>
      <c r="AL139" s="689"/>
      <c r="AM139" s="689"/>
      <c r="AN139" s="689"/>
      <c r="AO139" s="689"/>
      <c r="AP139" s="689"/>
      <c r="AQ139" s="689"/>
      <c r="AR139" s="689"/>
      <c r="AS139" s="689"/>
      <c r="AT139" s="689"/>
      <c r="AU139" s="689"/>
      <c r="AV139" s="689"/>
      <c r="AW139" s="689"/>
      <c r="AX139" s="689"/>
      <c r="AY139" s="689"/>
      <c r="AZ139" s="689"/>
      <c r="BA139" s="1142"/>
    </row>
    <row r="140" spans="2:53" ht="24.75" customHeight="1" thickBot="1" x14ac:dyDescent="0.3">
      <c r="B140" s="1049" t="s">
        <v>252</v>
      </c>
      <c r="C140" s="1049"/>
      <c r="D140" s="1049"/>
      <c r="E140" s="1049"/>
      <c r="F140" s="1049"/>
      <c r="G140" s="1049"/>
      <c r="H140" s="1049"/>
      <c r="I140" s="1049"/>
      <c r="J140" s="1049"/>
      <c r="K140" s="1049"/>
      <c r="L140" s="1049"/>
      <c r="M140" s="1049"/>
      <c r="N140" s="1049"/>
      <c r="O140" s="1049"/>
      <c r="P140" s="648">
        <f t="shared" si="53"/>
        <v>3090</v>
      </c>
      <c r="Q140" s="648"/>
      <c r="R140" s="648"/>
      <c r="S140" s="648"/>
      <c r="T140" s="648"/>
      <c r="U140" s="648"/>
      <c r="V140" s="648"/>
      <c r="W140" s="648"/>
      <c r="X140" s="648"/>
      <c r="Y140" s="648">
        <f t="shared" si="52"/>
        <v>3091</v>
      </c>
      <c r="Z140" s="648"/>
      <c r="AA140" s="648"/>
      <c r="AB140" s="648"/>
      <c r="AC140" s="648"/>
      <c r="AD140" s="648"/>
      <c r="AE140" s="648"/>
      <c r="AF140" s="648"/>
      <c r="AG140" s="648"/>
      <c r="AH140" s="688"/>
      <c r="AI140" s="689"/>
      <c r="AJ140" s="689"/>
      <c r="AK140" s="689"/>
      <c r="AL140" s="689"/>
      <c r="AM140" s="689"/>
      <c r="AN140" s="689"/>
      <c r="AO140" s="689"/>
      <c r="AP140" s="689"/>
      <c r="AQ140" s="689"/>
      <c r="AR140" s="689"/>
      <c r="AS140" s="689"/>
      <c r="AT140" s="689"/>
      <c r="AU140" s="689"/>
      <c r="AV140" s="689"/>
      <c r="AW140" s="689"/>
      <c r="AX140" s="689"/>
      <c r="AY140" s="689"/>
      <c r="AZ140" s="689"/>
      <c r="BA140" s="1142"/>
    </row>
    <row r="141" spans="2:53" s="41" customFormat="1" ht="24.75" customHeight="1" thickBot="1" x14ac:dyDescent="0.3">
      <c r="B141" s="1143" t="s">
        <v>253</v>
      </c>
      <c r="C141" s="1143"/>
      <c r="D141" s="1143"/>
      <c r="E141" s="1143"/>
      <c r="F141" s="1143"/>
      <c r="G141" s="1143"/>
      <c r="H141" s="1143"/>
      <c r="I141" s="1143"/>
      <c r="J141" s="1143"/>
      <c r="K141" s="1143"/>
      <c r="L141" s="1143"/>
      <c r="M141" s="1143"/>
      <c r="N141" s="1143"/>
      <c r="O141" s="1143"/>
      <c r="P141" s="1045">
        <f t="shared" si="53"/>
        <v>3092</v>
      </c>
      <c r="Q141" s="1045"/>
      <c r="R141" s="1045"/>
      <c r="S141" s="1045"/>
      <c r="T141" s="1045"/>
      <c r="U141" s="1045"/>
      <c r="V141" s="1045"/>
      <c r="W141" s="1045"/>
      <c r="X141" s="1045"/>
      <c r="Y141" s="1045">
        <f t="shared" si="52"/>
        <v>3093</v>
      </c>
      <c r="Z141" s="1045"/>
      <c r="AA141" s="1045"/>
      <c r="AB141" s="1045"/>
      <c r="AC141" s="1045"/>
      <c r="AD141" s="1045"/>
      <c r="AE141" s="1045"/>
      <c r="AF141" s="1045"/>
      <c r="AG141" s="1045"/>
      <c r="AH141" s="635"/>
      <c r="AI141" s="636"/>
      <c r="AJ141" s="636"/>
      <c r="AK141" s="636"/>
      <c r="AL141" s="636"/>
      <c r="AM141" s="636"/>
      <c r="AN141" s="636"/>
      <c r="AO141" s="636"/>
      <c r="AP141" s="636"/>
      <c r="AQ141" s="636"/>
      <c r="AR141" s="636"/>
      <c r="AS141" s="636"/>
      <c r="AT141" s="636"/>
      <c r="AU141" s="636"/>
      <c r="AV141" s="636"/>
      <c r="AW141" s="636"/>
      <c r="AX141" s="636"/>
      <c r="AY141" s="636"/>
      <c r="AZ141" s="636"/>
      <c r="BA141" s="637"/>
    </row>
    <row r="142" spans="2:53" ht="24.75" customHeight="1" thickBot="1" x14ac:dyDescent="0.3">
      <c r="B142" s="8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33"/>
    </row>
    <row r="143" spans="2:53" s="286" customFormat="1" ht="24.75" customHeight="1" thickBot="1" x14ac:dyDescent="0.3">
      <c r="B143" s="291" t="s">
        <v>633</v>
      </c>
      <c r="C143" s="292"/>
      <c r="D143" s="292"/>
      <c r="E143" s="292"/>
      <c r="F143" s="292"/>
      <c r="G143" s="292"/>
      <c r="H143" s="292"/>
      <c r="I143" s="292"/>
      <c r="J143" s="292"/>
      <c r="K143" s="292"/>
      <c r="L143" s="292"/>
      <c r="M143" s="292"/>
      <c r="N143" s="292"/>
      <c r="O143" s="292"/>
      <c r="P143" s="292"/>
      <c r="Q143" s="292"/>
      <c r="R143" s="292"/>
      <c r="S143" s="292"/>
      <c r="T143" s="292"/>
      <c r="U143" s="292"/>
      <c r="V143" s="292"/>
      <c r="W143" s="292"/>
      <c r="X143" s="292"/>
      <c r="Y143" s="292"/>
      <c r="Z143" s="292"/>
      <c r="AA143" s="292"/>
      <c r="AB143" s="292"/>
      <c r="AC143" s="292"/>
      <c r="AD143" s="292"/>
      <c r="AE143" s="292"/>
      <c r="AF143" s="292"/>
      <c r="AG143" s="292"/>
      <c r="AH143" s="292"/>
      <c r="AI143" s="292"/>
      <c r="AJ143" s="292"/>
      <c r="AK143" s="292"/>
      <c r="AL143" s="292"/>
      <c r="AM143" s="292"/>
      <c r="AN143" s="292"/>
      <c r="AO143" s="292"/>
      <c r="AP143" s="292"/>
      <c r="AQ143" s="292"/>
      <c r="AR143" s="292"/>
      <c r="AS143" s="292"/>
      <c r="AT143" s="292"/>
      <c r="AU143" s="292"/>
      <c r="AV143" s="292"/>
      <c r="AW143" s="292"/>
      <c r="AX143" s="292"/>
      <c r="AY143" s="292"/>
      <c r="AZ143" s="292"/>
      <c r="BA143" s="293"/>
    </row>
    <row r="144" spans="2:53" ht="24.75" customHeight="1" thickBot="1" x14ac:dyDescent="0.3">
      <c r="B144" s="753"/>
      <c r="C144" s="754"/>
      <c r="D144" s="754"/>
      <c r="E144" s="754"/>
      <c r="F144" s="754"/>
      <c r="G144" s="754"/>
      <c r="H144" s="754"/>
      <c r="I144" s="754"/>
      <c r="J144" s="754"/>
      <c r="K144" s="754"/>
      <c r="L144" s="754"/>
      <c r="M144" s="754"/>
      <c r="N144" s="754"/>
      <c r="O144" s="754"/>
      <c r="P144" s="754"/>
      <c r="BA144" s="110"/>
    </row>
    <row r="145" spans="2:53" ht="24.75" customHeight="1" thickBot="1" x14ac:dyDescent="0.3">
      <c r="B145" s="649" t="s">
        <v>6</v>
      </c>
      <c r="C145" s="649" t="e">
        <f>#REF!+1</f>
        <v>#REF!</v>
      </c>
      <c r="D145" s="649"/>
      <c r="E145" s="649"/>
      <c r="F145" s="649"/>
      <c r="G145" s="648">
        <f>Y141+1</f>
        <v>3094</v>
      </c>
      <c r="H145" s="648"/>
      <c r="I145" s="648"/>
      <c r="J145" s="648"/>
      <c r="K145" s="648"/>
      <c r="L145" s="394"/>
      <c r="M145" s="395"/>
      <c r="N145" s="395"/>
      <c r="O145" s="395"/>
      <c r="P145" s="398" t="s">
        <v>361</v>
      </c>
      <c r="Q145" s="395"/>
      <c r="R145" s="395"/>
      <c r="S145" s="395"/>
      <c r="T145" s="395"/>
      <c r="U145" s="395"/>
      <c r="V145" s="395"/>
      <c r="W145" s="395"/>
      <c r="X145" s="395"/>
      <c r="Y145" s="395"/>
      <c r="Z145" s="395"/>
      <c r="AA145" s="395"/>
      <c r="AB145" s="395"/>
      <c r="AC145" s="395"/>
      <c r="AD145" s="395"/>
      <c r="AE145" s="395"/>
      <c r="AF145" s="395"/>
      <c r="AG145" s="395"/>
      <c r="AH145" s="395"/>
      <c r="AI145" s="395"/>
      <c r="AJ145" s="395"/>
      <c r="AK145" s="395"/>
      <c r="AL145" s="395"/>
      <c r="AM145" s="395"/>
      <c r="AN145" s="395"/>
      <c r="AO145" s="395"/>
      <c r="AP145" s="395"/>
      <c r="AQ145" s="395"/>
      <c r="AR145" s="395"/>
      <c r="AS145" s="395"/>
      <c r="AT145" s="395"/>
      <c r="AU145" s="395"/>
      <c r="AV145" s="395"/>
      <c r="AW145" s="395"/>
      <c r="AX145" s="395"/>
      <c r="AY145" s="395"/>
      <c r="AZ145" s="395"/>
      <c r="BA145" s="396"/>
    </row>
    <row r="146" spans="2:53" ht="24.75" customHeight="1" thickBot="1" x14ac:dyDescent="0.3">
      <c r="B146" s="649" t="s">
        <v>7</v>
      </c>
      <c r="C146" s="649" t="e">
        <f>C145+1</f>
        <v>#REF!</v>
      </c>
      <c r="D146" s="649"/>
      <c r="E146" s="649"/>
      <c r="F146" s="649"/>
      <c r="G146" s="648"/>
      <c r="H146" s="648"/>
      <c r="I146" s="648"/>
      <c r="J146" s="648"/>
      <c r="K146" s="648"/>
      <c r="L146" s="416"/>
      <c r="M146" s="417"/>
      <c r="N146" s="417"/>
      <c r="O146" s="268"/>
      <c r="P146" s="381" t="s">
        <v>681</v>
      </c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  <c r="AP146" s="268"/>
      <c r="AQ146" s="268"/>
      <c r="AR146" s="268"/>
      <c r="AS146" s="268"/>
      <c r="AT146" s="268"/>
      <c r="AU146" s="268"/>
      <c r="AV146" s="268"/>
      <c r="AW146" s="268"/>
      <c r="AX146" s="268"/>
      <c r="AY146" s="268"/>
      <c r="AZ146" s="268"/>
      <c r="BA146" s="397"/>
    </row>
    <row r="147" spans="2:53" ht="24.75" customHeight="1" thickBot="1" x14ac:dyDescent="0.3">
      <c r="B147" s="453"/>
      <c r="C147" s="388"/>
      <c r="D147" s="388"/>
      <c r="E147" s="388"/>
      <c r="F147" s="388"/>
      <c r="G147" s="388"/>
      <c r="H147" s="388"/>
      <c r="I147" s="388"/>
      <c r="J147" s="388"/>
      <c r="K147" s="388"/>
      <c r="L147" s="388"/>
      <c r="M147" s="388"/>
      <c r="N147" s="388"/>
      <c r="O147" s="388"/>
      <c r="P147" s="388"/>
      <c r="Q147" s="388"/>
      <c r="R147" s="444"/>
      <c r="S147" s="444"/>
      <c r="T147" s="444"/>
      <c r="U147" s="444"/>
      <c r="V147" s="444"/>
      <c r="W147" s="444"/>
      <c r="X147" s="444"/>
      <c r="Y147" s="444"/>
      <c r="Z147" s="444"/>
      <c r="AA147" s="444"/>
      <c r="AB147" s="444"/>
      <c r="AC147" s="444"/>
      <c r="AD147" s="444"/>
      <c r="AE147" s="444"/>
      <c r="AF147" s="444"/>
      <c r="AG147" s="444"/>
      <c r="AH147" s="444"/>
      <c r="AI147" s="444"/>
      <c r="AJ147" s="444"/>
      <c r="AK147" s="444"/>
      <c r="AL147" s="444"/>
      <c r="AM147" s="444"/>
      <c r="AN147" s="444"/>
      <c r="AO147" s="444"/>
      <c r="AP147" s="444"/>
      <c r="AQ147" s="444"/>
      <c r="AR147" s="444"/>
      <c r="AS147" s="444"/>
      <c r="AT147" s="444"/>
      <c r="AU147" s="444"/>
      <c r="AV147" s="444"/>
      <c r="AW147" s="444"/>
      <c r="AX147" s="444"/>
      <c r="AY147" s="444"/>
      <c r="AZ147" s="444"/>
      <c r="BA147" s="452"/>
    </row>
    <row r="148" spans="2:53" s="310" customFormat="1" ht="44.45" customHeight="1" thickBot="1" x14ac:dyDescent="0.3">
      <c r="B148" s="978" t="s">
        <v>634</v>
      </c>
      <c r="C148" s="955"/>
      <c r="D148" s="955"/>
      <c r="E148" s="955"/>
      <c r="F148" s="955"/>
      <c r="G148" s="964" t="s">
        <v>710</v>
      </c>
      <c r="H148" s="965"/>
      <c r="I148" s="965"/>
      <c r="J148" s="965"/>
      <c r="K148" s="966"/>
      <c r="L148" s="980" t="s">
        <v>726</v>
      </c>
      <c r="M148" s="980"/>
      <c r="N148" s="980"/>
      <c r="O148" s="980"/>
      <c r="P148" s="981"/>
      <c r="Q148" s="964" t="s">
        <v>711</v>
      </c>
      <c r="R148" s="965"/>
      <c r="S148" s="965"/>
      <c r="T148" s="965"/>
      <c r="U148" s="386"/>
      <c r="V148" s="386"/>
      <c r="W148" s="386"/>
      <c r="X148" s="386"/>
      <c r="Y148" s="386"/>
      <c r="Z148" s="386"/>
      <c r="AA148" s="386"/>
      <c r="AB148" s="386"/>
      <c r="AC148" s="386"/>
      <c r="AD148" s="386"/>
      <c r="AE148" s="386"/>
      <c r="AF148" s="386"/>
      <c r="AG148" s="386"/>
      <c r="AH148" s="386"/>
      <c r="AI148" s="386"/>
      <c r="AJ148" s="386"/>
      <c r="AK148" s="386"/>
      <c r="AL148" s="386"/>
      <c r="AM148" s="386"/>
      <c r="AN148" s="386"/>
      <c r="AO148" s="386"/>
      <c r="AP148" s="386"/>
      <c r="AQ148" s="386"/>
      <c r="AR148" s="386"/>
      <c r="AS148" s="386"/>
      <c r="AT148" s="386"/>
      <c r="AU148" s="386"/>
      <c r="AV148" s="386"/>
      <c r="AW148" s="386"/>
      <c r="AX148" s="386"/>
      <c r="AY148" s="386"/>
      <c r="AZ148" s="386"/>
      <c r="BA148" s="387"/>
    </row>
    <row r="149" spans="2:53" ht="24.75" customHeight="1" thickBot="1" x14ac:dyDescent="0.3">
      <c r="B149" s="961" t="s">
        <v>575</v>
      </c>
      <c r="C149" s="962"/>
      <c r="D149" s="963"/>
      <c r="E149" s="590">
        <f>W129+1</f>
        <v>346</v>
      </c>
      <c r="F149" s="591"/>
      <c r="G149" s="648">
        <f>E149+1</f>
        <v>347</v>
      </c>
      <c r="H149" s="648"/>
      <c r="I149" s="648"/>
      <c r="J149" s="648"/>
      <c r="K149" s="648"/>
      <c r="L149" s="648">
        <f>G149+1</f>
        <v>348</v>
      </c>
      <c r="M149" s="648"/>
      <c r="N149" s="648"/>
      <c r="O149" s="648"/>
      <c r="P149" s="648"/>
      <c r="Q149" s="608">
        <f>L149+1</f>
        <v>349</v>
      </c>
      <c r="R149" s="608"/>
      <c r="S149" s="608"/>
      <c r="T149" s="608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353"/>
    </row>
    <row r="150" spans="2:53" ht="24.75" customHeight="1" thickBot="1" x14ac:dyDescent="0.3">
      <c r="B150" s="961" t="s">
        <v>576</v>
      </c>
      <c r="C150" s="962"/>
      <c r="D150" s="963"/>
      <c r="E150" s="1024">
        <v>346</v>
      </c>
      <c r="F150" s="591"/>
      <c r="G150" s="648">
        <f t="shared" ref="G150:G155" si="54">E150+1</f>
        <v>347</v>
      </c>
      <c r="H150" s="648"/>
      <c r="I150" s="648"/>
      <c r="J150" s="648"/>
      <c r="K150" s="648"/>
      <c r="L150" s="648">
        <f t="shared" ref="L150:L155" si="55">G150+1</f>
        <v>348</v>
      </c>
      <c r="M150" s="648"/>
      <c r="N150" s="648"/>
      <c r="O150" s="648"/>
      <c r="P150" s="648"/>
      <c r="Q150" s="608">
        <f t="shared" ref="Q150:Q155" si="56">L150+1</f>
        <v>349</v>
      </c>
      <c r="R150" s="608"/>
      <c r="S150" s="608"/>
      <c r="T150" s="608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4"/>
      <c r="AZ150" s="124"/>
      <c r="BA150" s="353"/>
    </row>
    <row r="151" spans="2:53" ht="24.75" customHeight="1" thickBot="1" x14ac:dyDescent="0.3">
      <c r="B151" s="961" t="s">
        <v>577</v>
      </c>
      <c r="C151" s="962"/>
      <c r="D151" s="963"/>
      <c r="E151" s="1024">
        <v>346</v>
      </c>
      <c r="F151" s="591"/>
      <c r="G151" s="648">
        <f t="shared" si="54"/>
        <v>347</v>
      </c>
      <c r="H151" s="648"/>
      <c r="I151" s="648"/>
      <c r="J151" s="648"/>
      <c r="K151" s="648"/>
      <c r="L151" s="648">
        <f t="shared" si="55"/>
        <v>348</v>
      </c>
      <c r="M151" s="648"/>
      <c r="N151" s="648"/>
      <c r="O151" s="648"/>
      <c r="P151" s="648"/>
      <c r="Q151" s="608">
        <f t="shared" si="56"/>
        <v>349</v>
      </c>
      <c r="R151" s="608"/>
      <c r="S151" s="608"/>
      <c r="T151" s="608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  <c r="AP151" s="124"/>
      <c r="AQ151" s="124"/>
      <c r="AR151" s="124"/>
      <c r="AS151" s="124"/>
      <c r="AT151" s="124"/>
      <c r="AU151" s="124"/>
      <c r="AV151" s="124"/>
      <c r="AW151" s="124"/>
      <c r="AX151" s="124"/>
      <c r="AY151" s="124"/>
      <c r="AZ151" s="124"/>
      <c r="BA151" s="353"/>
    </row>
    <row r="152" spans="2:53" ht="24.75" customHeight="1" thickBot="1" x14ac:dyDescent="0.3">
      <c r="B152" s="961" t="s">
        <v>578</v>
      </c>
      <c r="C152" s="962"/>
      <c r="D152" s="963"/>
      <c r="E152" s="1024">
        <v>346</v>
      </c>
      <c r="F152" s="591"/>
      <c r="G152" s="648">
        <f t="shared" si="54"/>
        <v>347</v>
      </c>
      <c r="H152" s="648"/>
      <c r="I152" s="648"/>
      <c r="J152" s="648"/>
      <c r="K152" s="648"/>
      <c r="L152" s="648">
        <f t="shared" si="55"/>
        <v>348</v>
      </c>
      <c r="M152" s="648"/>
      <c r="N152" s="648"/>
      <c r="O152" s="648"/>
      <c r="P152" s="648"/>
      <c r="Q152" s="608">
        <f t="shared" si="56"/>
        <v>349</v>
      </c>
      <c r="R152" s="608"/>
      <c r="S152" s="608"/>
      <c r="T152" s="608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  <c r="AO152" s="124"/>
      <c r="AP152" s="124"/>
      <c r="AQ152" s="124"/>
      <c r="AR152" s="124"/>
      <c r="AS152" s="124"/>
      <c r="AT152" s="124"/>
      <c r="AU152" s="124"/>
      <c r="AV152" s="124"/>
      <c r="AW152" s="124"/>
      <c r="AX152" s="124"/>
      <c r="AY152" s="124"/>
      <c r="AZ152" s="124"/>
      <c r="BA152" s="353"/>
    </row>
    <row r="153" spans="2:53" ht="24.75" customHeight="1" thickBot="1" x14ac:dyDescent="0.3">
      <c r="B153" s="961" t="s">
        <v>579</v>
      </c>
      <c r="C153" s="962"/>
      <c r="D153" s="963"/>
      <c r="E153" s="1024">
        <v>346</v>
      </c>
      <c r="F153" s="591"/>
      <c r="G153" s="648">
        <f t="shared" si="54"/>
        <v>347</v>
      </c>
      <c r="H153" s="648"/>
      <c r="I153" s="648"/>
      <c r="J153" s="648"/>
      <c r="K153" s="648"/>
      <c r="L153" s="648">
        <f t="shared" si="55"/>
        <v>348</v>
      </c>
      <c r="M153" s="648"/>
      <c r="N153" s="648"/>
      <c r="O153" s="648"/>
      <c r="P153" s="648"/>
      <c r="Q153" s="608">
        <f t="shared" si="56"/>
        <v>349</v>
      </c>
      <c r="R153" s="608"/>
      <c r="S153" s="608"/>
      <c r="T153" s="608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  <c r="AO153" s="124"/>
      <c r="AP153" s="124"/>
      <c r="AQ153" s="124"/>
      <c r="AR153" s="124"/>
      <c r="AS153" s="124"/>
      <c r="AT153" s="124"/>
      <c r="AU153" s="124"/>
      <c r="AV153" s="124"/>
      <c r="AW153" s="124"/>
      <c r="AX153" s="124"/>
      <c r="AY153" s="124"/>
      <c r="AZ153" s="124"/>
      <c r="BA153" s="353"/>
    </row>
    <row r="154" spans="2:53" ht="24.75" customHeight="1" thickBot="1" x14ac:dyDescent="0.3">
      <c r="B154" s="961" t="s">
        <v>580</v>
      </c>
      <c r="C154" s="962"/>
      <c r="D154" s="963"/>
      <c r="E154" s="1024">
        <v>346</v>
      </c>
      <c r="F154" s="591"/>
      <c r="G154" s="648">
        <f t="shared" si="54"/>
        <v>347</v>
      </c>
      <c r="H154" s="648"/>
      <c r="I154" s="648"/>
      <c r="J154" s="648"/>
      <c r="K154" s="648"/>
      <c r="L154" s="648">
        <f t="shared" si="55"/>
        <v>348</v>
      </c>
      <c r="M154" s="648"/>
      <c r="N154" s="648"/>
      <c r="O154" s="648"/>
      <c r="P154" s="648"/>
      <c r="Q154" s="608">
        <f t="shared" si="56"/>
        <v>349</v>
      </c>
      <c r="R154" s="608"/>
      <c r="S154" s="608"/>
      <c r="T154" s="608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  <c r="AO154" s="124"/>
      <c r="AP154" s="124"/>
      <c r="AQ154" s="124"/>
      <c r="AR154" s="124"/>
      <c r="AS154" s="124"/>
      <c r="AT154" s="124"/>
      <c r="AU154" s="124"/>
      <c r="AV154" s="124"/>
      <c r="AW154" s="124"/>
      <c r="AX154" s="124"/>
      <c r="AY154" s="124"/>
      <c r="AZ154" s="124"/>
      <c r="BA154" s="353"/>
    </row>
    <row r="155" spans="2:53" ht="24.75" customHeight="1" thickBot="1" x14ac:dyDescent="0.3">
      <c r="B155" s="961" t="s">
        <v>581</v>
      </c>
      <c r="C155" s="962"/>
      <c r="D155" s="963"/>
      <c r="E155" s="1024">
        <v>346</v>
      </c>
      <c r="F155" s="591"/>
      <c r="G155" s="648">
        <f t="shared" si="54"/>
        <v>347</v>
      </c>
      <c r="H155" s="648"/>
      <c r="I155" s="648"/>
      <c r="J155" s="648"/>
      <c r="K155" s="648"/>
      <c r="L155" s="648">
        <f t="shared" si="55"/>
        <v>348</v>
      </c>
      <c r="M155" s="648"/>
      <c r="N155" s="648"/>
      <c r="O155" s="648"/>
      <c r="P155" s="648"/>
      <c r="Q155" s="608">
        <f t="shared" si="56"/>
        <v>349</v>
      </c>
      <c r="R155" s="608"/>
      <c r="S155" s="608"/>
      <c r="T155" s="608"/>
      <c r="U155" s="354"/>
      <c r="V155" s="354"/>
      <c r="W155" s="354"/>
      <c r="X155" s="354"/>
      <c r="Y155" s="354"/>
      <c r="Z155" s="354"/>
      <c r="AA155" s="354"/>
      <c r="AB155" s="354"/>
      <c r="AC155" s="354"/>
      <c r="AD155" s="354"/>
      <c r="AE155" s="354"/>
      <c r="AF155" s="354"/>
      <c r="AG155" s="354"/>
      <c r="AH155" s="354"/>
      <c r="AI155" s="354"/>
      <c r="AJ155" s="354"/>
      <c r="AK155" s="354"/>
      <c r="AL155" s="354"/>
      <c r="AM155" s="354"/>
      <c r="AN155" s="354"/>
      <c r="AO155" s="354"/>
      <c r="AP155" s="354"/>
      <c r="AQ155" s="354"/>
      <c r="AR155" s="354"/>
      <c r="AS155" s="354"/>
      <c r="AT155" s="354"/>
      <c r="AU155" s="354"/>
      <c r="AV155" s="354"/>
      <c r="AW155" s="354"/>
      <c r="AX155" s="354"/>
      <c r="AY155" s="354"/>
      <c r="AZ155" s="354"/>
      <c r="BA155" s="355"/>
    </row>
    <row r="156" spans="2:53" ht="24.75" customHeight="1" thickBot="1" x14ac:dyDescent="0.3">
      <c r="B156" s="303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418"/>
      <c r="S156" s="418"/>
      <c r="T156" s="418"/>
      <c r="U156" s="418"/>
      <c r="V156" s="418"/>
      <c r="W156" s="418"/>
      <c r="X156" s="418"/>
      <c r="Y156" s="418"/>
      <c r="Z156" s="418"/>
      <c r="AA156" s="418"/>
      <c r="AB156" s="418"/>
      <c r="AC156" s="418"/>
      <c r="AD156" s="418"/>
      <c r="AE156" s="418"/>
      <c r="AF156" s="418"/>
      <c r="AG156" s="418"/>
      <c r="AH156" s="418"/>
      <c r="AI156" s="418"/>
      <c r="AJ156" s="418"/>
      <c r="AK156" s="418"/>
      <c r="AL156" s="418"/>
      <c r="AM156" s="418"/>
      <c r="AN156" s="418"/>
      <c r="AO156" s="418"/>
      <c r="AP156" s="418"/>
      <c r="AQ156" s="418"/>
      <c r="AR156" s="418"/>
      <c r="AS156" s="418"/>
      <c r="AT156" s="418"/>
      <c r="AU156" s="418"/>
      <c r="AV156" s="418"/>
      <c r="AW156" s="418"/>
      <c r="AX156" s="418"/>
      <c r="AY156" s="418"/>
      <c r="AZ156" s="418"/>
      <c r="BA156" s="419"/>
    </row>
    <row r="157" spans="2:53" ht="24.75" customHeight="1" thickBot="1" x14ac:dyDescent="0.3">
      <c r="B157" s="1046" t="s">
        <v>198</v>
      </c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1047"/>
      <c r="AF157" s="1047"/>
      <c r="AG157" s="1047"/>
      <c r="AH157" s="1047"/>
      <c r="AI157" s="1047"/>
      <c r="AJ157" s="1047"/>
      <c r="AK157" s="1047"/>
      <c r="AL157" s="1047"/>
      <c r="AM157" s="1047"/>
      <c r="AN157" s="1047"/>
      <c r="AO157" s="1047"/>
      <c r="AP157" s="1047"/>
      <c r="AQ157" s="1047"/>
      <c r="AR157" s="1047"/>
      <c r="AS157" s="1047"/>
      <c r="AT157" s="1047"/>
      <c r="AU157" s="1047"/>
      <c r="AV157" s="1047"/>
      <c r="AW157" s="1047"/>
      <c r="AX157" s="1047"/>
      <c r="AY157" s="1047"/>
      <c r="AZ157" s="1047"/>
      <c r="BA157" s="1048"/>
    </row>
    <row r="158" spans="2:53" ht="24.75" customHeight="1" x14ac:dyDescent="0.25">
      <c r="B158" s="1043"/>
      <c r="C158" s="908"/>
      <c r="D158" s="908"/>
      <c r="E158" s="908"/>
      <c r="F158" s="908"/>
      <c r="G158" s="908"/>
      <c r="H158" s="908"/>
      <c r="I158" s="908"/>
      <c r="J158" s="908"/>
      <c r="K158" s="908"/>
      <c r="L158" s="908"/>
      <c r="M158" s="908"/>
      <c r="N158" s="908"/>
      <c r="O158" s="908"/>
      <c r="P158" s="908"/>
      <c r="Q158" s="908"/>
      <c r="R158" s="908"/>
      <c r="S158" s="908"/>
      <c r="T158" s="908"/>
      <c r="U158" s="908"/>
      <c r="V158" s="908"/>
      <c r="W158" s="908"/>
      <c r="X158" s="908"/>
      <c r="Y158" s="908"/>
      <c r="Z158" s="908"/>
      <c r="AA158" s="908"/>
      <c r="AB158" s="908"/>
      <c r="AC158" s="908"/>
      <c r="AD158" s="908"/>
      <c r="AE158" s="908"/>
      <c r="AF158" s="908"/>
      <c r="AG158" s="908"/>
      <c r="AH158" s="908"/>
      <c r="AI158" s="908"/>
      <c r="AJ158" s="908"/>
      <c r="AK158" s="908"/>
      <c r="AL158" s="908"/>
      <c r="AM158" s="908"/>
      <c r="AN158" s="908"/>
      <c r="AO158" s="908"/>
      <c r="AP158" s="908"/>
      <c r="AQ158" s="908"/>
      <c r="AR158" s="908"/>
      <c r="AS158" s="908"/>
      <c r="AT158" s="908"/>
      <c r="AU158" s="908"/>
      <c r="AV158" s="908"/>
      <c r="AW158" s="908"/>
      <c r="AX158" s="908"/>
      <c r="AY158" s="908"/>
      <c r="AZ158" s="908"/>
      <c r="BA158" s="1044"/>
    </row>
    <row r="159" spans="2:53" ht="24.75" customHeight="1" x14ac:dyDescent="0.25">
      <c r="B159" s="1153"/>
      <c r="C159" s="905"/>
      <c r="D159" s="905"/>
      <c r="E159" s="905"/>
      <c r="F159" s="905"/>
      <c r="G159" s="905"/>
      <c r="H159" s="905"/>
      <c r="I159" s="905"/>
      <c r="J159" s="905"/>
      <c r="K159" s="905"/>
      <c r="L159" s="905"/>
      <c r="M159" s="905"/>
      <c r="N159" s="905"/>
      <c r="O159" s="905"/>
      <c r="P159" s="905"/>
      <c r="Q159" s="905"/>
      <c r="R159" s="905"/>
      <c r="S159" s="905"/>
      <c r="T159" s="905"/>
      <c r="U159" s="905"/>
      <c r="V159" s="905"/>
      <c r="W159" s="905"/>
      <c r="X159" s="905"/>
      <c r="Y159" s="905"/>
      <c r="Z159" s="905"/>
      <c r="AA159" s="905"/>
      <c r="AB159" s="905"/>
      <c r="AC159" s="905"/>
      <c r="AD159" s="905"/>
      <c r="AE159" s="905"/>
      <c r="AF159" s="905"/>
      <c r="AG159" s="905"/>
      <c r="AH159" s="905"/>
      <c r="AI159" s="905"/>
      <c r="AJ159" s="905"/>
      <c r="AK159" s="905"/>
      <c r="AL159" s="905"/>
      <c r="AM159" s="905"/>
      <c r="AN159" s="905"/>
      <c r="AO159" s="905"/>
      <c r="AP159" s="905"/>
      <c r="AQ159" s="905"/>
      <c r="AR159" s="905"/>
      <c r="AS159" s="905"/>
      <c r="AT159" s="905"/>
      <c r="AU159" s="905"/>
      <c r="AV159" s="905"/>
      <c r="AW159" s="905"/>
      <c r="AX159" s="905"/>
      <c r="AY159" s="905"/>
      <c r="AZ159" s="905"/>
      <c r="BA159" s="1154"/>
    </row>
    <row r="160" spans="2:53" ht="24.75" customHeight="1" x14ac:dyDescent="0.25">
      <c r="B160" s="1153"/>
      <c r="C160" s="905"/>
      <c r="D160" s="905"/>
      <c r="E160" s="905"/>
      <c r="F160" s="905"/>
      <c r="G160" s="905"/>
      <c r="H160" s="905"/>
      <c r="I160" s="905"/>
      <c r="J160" s="905"/>
      <c r="K160" s="905"/>
      <c r="L160" s="905"/>
      <c r="M160" s="905"/>
      <c r="N160" s="905"/>
      <c r="O160" s="905"/>
      <c r="P160" s="905"/>
      <c r="Q160" s="905"/>
      <c r="R160" s="905"/>
      <c r="S160" s="905"/>
      <c r="T160" s="905"/>
      <c r="U160" s="905"/>
      <c r="V160" s="905"/>
      <c r="W160" s="905"/>
      <c r="X160" s="905"/>
      <c r="Y160" s="905"/>
      <c r="Z160" s="905"/>
      <c r="AA160" s="905"/>
      <c r="AB160" s="905"/>
      <c r="AC160" s="905"/>
      <c r="AD160" s="905"/>
      <c r="AE160" s="905"/>
      <c r="AF160" s="905"/>
      <c r="AG160" s="905"/>
      <c r="AH160" s="905"/>
      <c r="AI160" s="905"/>
      <c r="AJ160" s="905"/>
      <c r="AK160" s="905"/>
      <c r="AL160" s="905"/>
      <c r="AM160" s="905"/>
      <c r="AN160" s="905"/>
      <c r="AO160" s="905"/>
      <c r="AP160" s="905"/>
      <c r="AQ160" s="905"/>
      <c r="AR160" s="905"/>
      <c r="AS160" s="905"/>
      <c r="AT160" s="905"/>
      <c r="AU160" s="905"/>
      <c r="AV160" s="905"/>
      <c r="AW160" s="905"/>
      <c r="AX160" s="905"/>
      <c r="AY160" s="905"/>
      <c r="AZ160" s="905"/>
      <c r="BA160" s="1154"/>
    </row>
    <row r="161" spans="2:53" ht="24.75" customHeight="1" x14ac:dyDescent="0.25">
      <c r="B161" s="1153"/>
      <c r="C161" s="905"/>
      <c r="D161" s="905"/>
      <c r="E161" s="905"/>
      <c r="F161" s="905"/>
      <c r="G161" s="905"/>
      <c r="H161" s="905"/>
      <c r="I161" s="905"/>
      <c r="J161" s="905"/>
      <c r="K161" s="905"/>
      <c r="L161" s="905"/>
      <c r="M161" s="905"/>
      <c r="N161" s="905"/>
      <c r="O161" s="905"/>
      <c r="P161" s="905"/>
      <c r="Q161" s="905"/>
      <c r="R161" s="905"/>
      <c r="S161" s="905"/>
      <c r="T161" s="905"/>
      <c r="U161" s="905"/>
      <c r="V161" s="905"/>
      <c r="W161" s="905"/>
      <c r="X161" s="905"/>
      <c r="Y161" s="905"/>
      <c r="Z161" s="905"/>
      <c r="AA161" s="905"/>
      <c r="AB161" s="905"/>
      <c r="AC161" s="905"/>
      <c r="AD161" s="905"/>
      <c r="AE161" s="905"/>
      <c r="AF161" s="905"/>
      <c r="AG161" s="905"/>
      <c r="AH161" s="905"/>
      <c r="AI161" s="905"/>
      <c r="AJ161" s="905"/>
      <c r="AK161" s="905"/>
      <c r="AL161" s="905"/>
      <c r="AM161" s="905"/>
      <c r="AN161" s="905"/>
      <c r="AO161" s="905"/>
      <c r="AP161" s="905"/>
      <c r="AQ161" s="905"/>
      <c r="AR161" s="905"/>
      <c r="AS161" s="905"/>
      <c r="AT161" s="905"/>
      <c r="AU161" s="905"/>
      <c r="AV161" s="905"/>
      <c r="AW161" s="905"/>
      <c r="AX161" s="905"/>
      <c r="AY161" s="905"/>
      <c r="AZ161" s="905"/>
      <c r="BA161" s="1154"/>
    </row>
    <row r="162" spans="2:53" ht="24.75" customHeight="1" x14ac:dyDescent="0.25">
      <c r="B162" s="1153"/>
      <c r="C162" s="905"/>
      <c r="D162" s="905"/>
      <c r="E162" s="905"/>
      <c r="F162" s="905"/>
      <c r="G162" s="905"/>
      <c r="H162" s="905"/>
      <c r="I162" s="905"/>
      <c r="J162" s="905"/>
      <c r="K162" s="905"/>
      <c r="L162" s="905"/>
      <c r="M162" s="905"/>
      <c r="N162" s="905"/>
      <c r="O162" s="905"/>
      <c r="P162" s="905"/>
      <c r="Q162" s="905"/>
      <c r="R162" s="905"/>
      <c r="S162" s="905"/>
      <c r="T162" s="905"/>
      <c r="U162" s="905"/>
      <c r="V162" s="905"/>
      <c r="W162" s="905"/>
      <c r="X162" s="905"/>
      <c r="Y162" s="905"/>
      <c r="Z162" s="905"/>
      <c r="AA162" s="905"/>
      <c r="AB162" s="905"/>
      <c r="AC162" s="905"/>
      <c r="AD162" s="905"/>
      <c r="AE162" s="905"/>
      <c r="AF162" s="905"/>
      <c r="AG162" s="905"/>
      <c r="AH162" s="905"/>
      <c r="AI162" s="905"/>
      <c r="AJ162" s="905"/>
      <c r="AK162" s="905"/>
      <c r="AL162" s="905"/>
      <c r="AM162" s="905"/>
      <c r="AN162" s="905"/>
      <c r="AO162" s="905"/>
      <c r="AP162" s="905"/>
      <c r="AQ162" s="905"/>
      <c r="AR162" s="905"/>
      <c r="AS162" s="905"/>
      <c r="AT162" s="905"/>
      <c r="AU162" s="905"/>
      <c r="AV162" s="905"/>
      <c r="AW162" s="905"/>
      <c r="AX162" s="905"/>
      <c r="AY162" s="905"/>
      <c r="AZ162" s="905"/>
      <c r="BA162" s="1154"/>
    </row>
    <row r="163" spans="2:53" ht="24.75" customHeight="1" x14ac:dyDescent="0.25">
      <c r="B163" s="1153"/>
      <c r="C163" s="905"/>
      <c r="D163" s="905"/>
      <c r="E163" s="905"/>
      <c r="F163" s="905"/>
      <c r="G163" s="905"/>
      <c r="H163" s="905"/>
      <c r="I163" s="905"/>
      <c r="J163" s="905"/>
      <c r="K163" s="905"/>
      <c r="L163" s="905"/>
      <c r="M163" s="905"/>
      <c r="N163" s="905"/>
      <c r="O163" s="905"/>
      <c r="P163" s="905"/>
      <c r="Q163" s="905"/>
      <c r="R163" s="905"/>
      <c r="S163" s="905"/>
      <c r="T163" s="905"/>
      <c r="U163" s="905"/>
      <c r="V163" s="905"/>
      <c r="W163" s="905"/>
      <c r="X163" s="905"/>
      <c r="Y163" s="905"/>
      <c r="Z163" s="905"/>
      <c r="AA163" s="905"/>
      <c r="AB163" s="905"/>
      <c r="AC163" s="905"/>
      <c r="AD163" s="905"/>
      <c r="AE163" s="905"/>
      <c r="AF163" s="905"/>
      <c r="AG163" s="905"/>
      <c r="AH163" s="905"/>
      <c r="AI163" s="905"/>
      <c r="AJ163" s="905"/>
      <c r="AK163" s="905"/>
      <c r="AL163" s="905"/>
      <c r="AM163" s="905"/>
      <c r="AN163" s="905"/>
      <c r="AO163" s="905"/>
      <c r="AP163" s="905"/>
      <c r="AQ163" s="905"/>
      <c r="AR163" s="905"/>
      <c r="AS163" s="905"/>
      <c r="AT163" s="905"/>
      <c r="AU163" s="905"/>
      <c r="AV163" s="905"/>
      <c r="AW163" s="905"/>
      <c r="AX163" s="905"/>
      <c r="AY163" s="905"/>
      <c r="AZ163" s="905"/>
      <c r="BA163" s="1154"/>
    </row>
    <row r="164" spans="2:53" ht="24.75" customHeight="1" x14ac:dyDescent="0.25">
      <c r="B164" s="1153"/>
      <c r="C164" s="905"/>
      <c r="D164" s="905"/>
      <c r="E164" s="905"/>
      <c r="F164" s="905"/>
      <c r="G164" s="905"/>
      <c r="H164" s="905"/>
      <c r="I164" s="905"/>
      <c r="J164" s="905"/>
      <c r="K164" s="905"/>
      <c r="L164" s="905"/>
      <c r="M164" s="905"/>
      <c r="N164" s="905"/>
      <c r="O164" s="905"/>
      <c r="P164" s="905"/>
      <c r="Q164" s="905"/>
      <c r="R164" s="905"/>
      <c r="S164" s="905"/>
      <c r="T164" s="905"/>
      <c r="U164" s="905"/>
      <c r="V164" s="905"/>
      <c r="W164" s="905"/>
      <c r="X164" s="905"/>
      <c r="Y164" s="905"/>
      <c r="Z164" s="905"/>
      <c r="AA164" s="905"/>
      <c r="AB164" s="905"/>
      <c r="AC164" s="905"/>
      <c r="AD164" s="905"/>
      <c r="AE164" s="905"/>
      <c r="AF164" s="905"/>
      <c r="AG164" s="905"/>
      <c r="AH164" s="905"/>
      <c r="AI164" s="905"/>
      <c r="AJ164" s="905"/>
      <c r="AK164" s="905"/>
      <c r="AL164" s="905"/>
      <c r="AM164" s="905"/>
      <c r="AN164" s="905"/>
      <c r="AO164" s="905"/>
      <c r="AP164" s="905"/>
      <c r="AQ164" s="905"/>
      <c r="AR164" s="905"/>
      <c r="AS164" s="905"/>
      <c r="AT164" s="905"/>
      <c r="AU164" s="905"/>
      <c r="AV164" s="905"/>
      <c r="AW164" s="905"/>
      <c r="AX164" s="905"/>
      <c r="AY164" s="905"/>
      <c r="AZ164" s="905"/>
      <c r="BA164" s="1154"/>
    </row>
    <row r="165" spans="2:53" ht="24.75" customHeight="1" thickBot="1" x14ac:dyDescent="0.3">
      <c r="B165" s="1149"/>
      <c r="C165" s="902"/>
      <c r="D165" s="902"/>
      <c r="E165" s="902"/>
      <c r="F165" s="902"/>
      <c r="G165" s="902"/>
      <c r="H165" s="902"/>
      <c r="I165" s="902"/>
      <c r="J165" s="902"/>
      <c r="K165" s="902"/>
      <c r="L165" s="902"/>
      <c r="M165" s="902"/>
      <c r="N165" s="902"/>
      <c r="O165" s="902"/>
      <c r="P165" s="902"/>
      <c r="Q165" s="902"/>
      <c r="R165" s="902"/>
      <c r="S165" s="902"/>
      <c r="T165" s="902"/>
      <c r="U165" s="902"/>
      <c r="V165" s="902"/>
      <c r="W165" s="902"/>
      <c r="X165" s="902"/>
      <c r="Y165" s="902"/>
      <c r="Z165" s="902"/>
      <c r="AA165" s="902"/>
      <c r="AB165" s="902"/>
      <c r="AC165" s="902"/>
      <c r="AD165" s="902"/>
      <c r="AE165" s="902"/>
      <c r="AF165" s="902"/>
      <c r="AG165" s="902"/>
      <c r="AH165" s="902"/>
      <c r="AI165" s="902"/>
      <c r="AJ165" s="902"/>
      <c r="AK165" s="902"/>
      <c r="AL165" s="902"/>
      <c r="AM165" s="902"/>
      <c r="AN165" s="902"/>
      <c r="AO165" s="902"/>
      <c r="AP165" s="902"/>
      <c r="AQ165" s="902"/>
      <c r="AR165" s="902"/>
      <c r="AS165" s="902"/>
      <c r="AT165" s="902"/>
      <c r="AU165" s="902"/>
      <c r="AV165" s="902"/>
      <c r="AW165" s="902"/>
      <c r="AX165" s="902"/>
      <c r="AY165" s="902"/>
      <c r="AZ165" s="902"/>
      <c r="BA165" s="1150"/>
    </row>
    <row r="166" spans="2:53" ht="24.75" customHeight="1" x14ac:dyDescent="0.25">
      <c r="B166" s="61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32"/>
    </row>
    <row r="167" spans="2:53" ht="24.75" customHeight="1" x14ac:dyDescent="0.25">
      <c r="B167" s="8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33"/>
    </row>
    <row r="168" spans="2:53" ht="24.75" customHeight="1" x14ac:dyDescent="0.25">
      <c r="B168" s="8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33"/>
    </row>
    <row r="169" spans="2:53" ht="24.75" customHeight="1" x14ac:dyDescent="0.25">
      <c r="B169" s="8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33"/>
    </row>
    <row r="170" spans="2:53" ht="24.75" customHeight="1" x14ac:dyDescent="0.25">
      <c r="B170" s="8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33"/>
    </row>
    <row r="171" spans="2:53" ht="24.75" customHeight="1" x14ac:dyDescent="0.25">
      <c r="B171" s="8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33"/>
    </row>
    <row r="172" spans="2:53" ht="24.75" customHeight="1" x14ac:dyDescent="0.25">
      <c r="B172" s="8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33"/>
    </row>
    <row r="173" spans="2:53" ht="24.75" customHeight="1" x14ac:dyDescent="0.25">
      <c r="B173" s="8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33"/>
    </row>
    <row r="174" spans="2:53" ht="24.75" customHeight="1" x14ac:dyDescent="0.25">
      <c r="B174" s="8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33"/>
    </row>
    <row r="175" spans="2:53" ht="24.75" customHeight="1" x14ac:dyDescent="0.25">
      <c r="B175" s="8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33"/>
    </row>
    <row r="176" spans="2:53" ht="24.75" customHeight="1" x14ac:dyDescent="0.25">
      <c r="B176" s="8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33"/>
    </row>
    <row r="177" spans="2:53" ht="24.75" customHeight="1" x14ac:dyDescent="0.25">
      <c r="B177" s="8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33"/>
    </row>
    <row r="178" spans="2:53" ht="24.75" customHeight="1" x14ac:dyDescent="0.25">
      <c r="B178" s="8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33"/>
    </row>
    <row r="179" spans="2:53" ht="24.75" customHeight="1" x14ac:dyDescent="0.25">
      <c r="B179" s="8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33"/>
    </row>
    <row r="180" spans="2:53" ht="24.75" customHeight="1" x14ac:dyDescent="0.25">
      <c r="B180" s="8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33"/>
    </row>
    <row r="181" spans="2:53" ht="24.75" customHeight="1" x14ac:dyDescent="0.25">
      <c r="B181" s="8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33"/>
    </row>
    <row r="182" spans="2:53" ht="24.75" customHeight="1" x14ac:dyDescent="0.25">
      <c r="B182" s="8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33"/>
    </row>
    <row r="183" spans="2:53" ht="24.75" customHeight="1" x14ac:dyDescent="0.25">
      <c r="B183" s="8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33"/>
    </row>
    <row r="184" spans="2:53" ht="24.75" customHeight="1" x14ac:dyDescent="0.25">
      <c r="B184" s="8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33"/>
    </row>
    <row r="185" spans="2:53" ht="24.75" customHeight="1" x14ac:dyDescent="0.25">
      <c r="B185" s="8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33"/>
    </row>
    <row r="186" spans="2:53" ht="24.75" customHeight="1" x14ac:dyDescent="0.25">
      <c r="B186" s="8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33"/>
    </row>
    <row r="187" spans="2:53" ht="24.75" customHeight="1" x14ac:dyDescent="0.25">
      <c r="B187" s="8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33"/>
    </row>
    <row r="188" spans="2:53" ht="24.75" customHeight="1" x14ac:dyDescent="0.25">
      <c r="B188" s="8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33"/>
    </row>
    <row r="189" spans="2:53" ht="24.75" customHeight="1" x14ac:dyDescent="0.25">
      <c r="B189" s="8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33"/>
    </row>
    <row r="190" spans="2:53" ht="24.75" customHeight="1" x14ac:dyDescent="0.25">
      <c r="B190" s="8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33"/>
    </row>
    <row r="191" spans="2:53" ht="24.75" customHeight="1" x14ac:dyDescent="0.25">
      <c r="B191" s="8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33"/>
    </row>
    <row r="192" spans="2:53" ht="24.75" customHeight="1" x14ac:dyDescent="0.25">
      <c r="B192" s="8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33"/>
    </row>
    <row r="193" spans="2:53" ht="24.75" customHeight="1" x14ac:dyDescent="0.25">
      <c r="B193" s="8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33"/>
    </row>
    <row r="194" spans="2:53" ht="24.75" customHeight="1" x14ac:dyDescent="0.25">
      <c r="B194" s="8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33"/>
    </row>
    <row r="195" spans="2:53" ht="24.75" customHeight="1" x14ac:dyDescent="0.25">
      <c r="B195" s="8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33"/>
    </row>
    <row r="196" spans="2:53" ht="24.75" customHeight="1" x14ac:dyDescent="0.25">
      <c r="B196" s="8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33"/>
    </row>
    <row r="197" spans="2:53" ht="24.75" customHeight="1" x14ac:dyDescent="0.25">
      <c r="B197" s="8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33"/>
    </row>
    <row r="198" spans="2:53" ht="24.75" customHeight="1" x14ac:dyDescent="0.25">
      <c r="B198" s="8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33"/>
    </row>
    <row r="199" spans="2:53" ht="24.75" customHeight="1" x14ac:dyDescent="0.25">
      <c r="B199" s="8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33"/>
    </row>
    <row r="200" spans="2:53" ht="24.75" customHeight="1" x14ac:dyDescent="0.25">
      <c r="B200" s="8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33"/>
    </row>
    <row r="201" spans="2:53" ht="24.75" customHeight="1" x14ac:dyDescent="0.25">
      <c r="B201" s="8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33"/>
    </row>
    <row r="202" spans="2:53" ht="24.75" customHeight="1" x14ac:dyDescent="0.25">
      <c r="B202" s="8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33"/>
    </row>
    <row r="203" spans="2:53" ht="24.75" customHeight="1" x14ac:dyDescent="0.25">
      <c r="B203" s="8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33"/>
    </row>
    <row r="204" spans="2:53" ht="24.75" customHeight="1" x14ac:dyDescent="0.25">
      <c r="B204" s="8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33"/>
    </row>
    <row r="205" spans="2:53" ht="24.75" customHeight="1" x14ac:dyDescent="0.25">
      <c r="B205" s="8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33"/>
    </row>
    <row r="206" spans="2:53" ht="24.75" customHeight="1" x14ac:dyDescent="0.25">
      <c r="B206" s="8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33"/>
    </row>
    <row r="207" spans="2:53" ht="24.75" customHeight="1" x14ac:dyDescent="0.25">
      <c r="B207" s="8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33"/>
    </row>
    <row r="208" spans="2:53" ht="24.75" customHeight="1" x14ac:dyDescent="0.25">
      <c r="B208" s="8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33"/>
    </row>
    <row r="209" spans="2:53" ht="24.75" customHeight="1" x14ac:dyDescent="0.25">
      <c r="B209" s="8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33"/>
    </row>
    <row r="210" spans="2:53" ht="24.75" customHeight="1" x14ac:dyDescent="0.25">
      <c r="B210" s="8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33"/>
    </row>
    <row r="211" spans="2:53" ht="24.75" customHeight="1" x14ac:dyDescent="0.25">
      <c r="B211" s="8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33"/>
    </row>
    <row r="212" spans="2:53" ht="24.75" customHeight="1" x14ac:dyDescent="0.25">
      <c r="B212" s="8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33"/>
    </row>
    <row r="213" spans="2:53" ht="24.75" customHeight="1" x14ac:dyDescent="0.25">
      <c r="B213" s="8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33"/>
    </row>
    <row r="214" spans="2:53" ht="24.75" customHeight="1" x14ac:dyDescent="0.25">
      <c r="B214" s="8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33"/>
    </row>
    <row r="215" spans="2:53" ht="24.75" customHeight="1" x14ac:dyDescent="0.25">
      <c r="B215" s="8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33"/>
    </row>
    <row r="216" spans="2:53" ht="24.75" customHeight="1" x14ac:dyDescent="0.25">
      <c r="B216" s="8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33"/>
    </row>
    <row r="217" spans="2:53" ht="24.75" customHeight="1" x14ac:dyDescent="0.25">
      <c r="B217" s="8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33"/>
    </row>
    <row r="218" spans="2:53" ht="24.75" customHeight="1" x14ac:dyDescent="0.25">
      <c r="B218" s="8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33"/>
    </row>
    <row r="219" spans="2:53" ht="24.75" customHeight="1" x14ac:dyDescent="0.25">
      <c r="B219" s="20"/>
      <c r="BA219" s="14"/>
    </row>
    <row r="220" spans="2:53" ht="24.75" customHeight="1" x14ac:dyDescent="0.25">
      <c r="B220" s="20"/>
      <c r="BA220" s="14"/>
    </row>
    <row r="221" spans="2:53" ht="24.75" customHeight="1" x14ac:dyDescent="0.25">
      <c r="B221" s="20"/>
      <c r="BA221" s="14"/>
    </row>
    <row r="222" spans="2:53" ht="24.75" customHeight="1" thickBot="1" x14ac:dyDescent="0.3">
      <c r="B222" s="21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6"/>
    </row>
    <row r="223" spans="2:53" ht="24.75" customHeight="1" x14ac:dyDescent="0.25"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  <c r="AK223" s="54"/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</row>
  </sheetData>
  <mergeCells count="512">
    <mergeCell ref="G151:K151"/>
    <mergeCell ref="L151:P151"/>
    <mergeCell ref="G152:K152"/>
    <mergeCell ref="L152:P152"/>
    <mergeCell ref="G153:K153"/>
    <mergeCell ref="L153:P153"/>
    <mergeCell ref="AH97:AI97"/>
    <mergeCell ref="AJ97:AO97"/>
    <mergeCell ref="AP97:AV97"/>
    <mergeCell ref="AB98:AC98"/>
    <mergeCell ref="AD98:AE98"/>
    <mergeCell ref="AF98:AG98"/>
    <mergeCell ref="AH98:AI98"/>
    <mergeCell ref="AJ98:AO98"/>
    <mergeCell ref="AP98:AV98"/>
    <mergeCell ref="AP108:AV108"/>
    <mergeCell ref="X94:AI94"/>
    <mergeCell ref="AJ94:AO95"/>
    <mergeCell ref="AP94:AV95"/>
    <mergeCell ref="X95:AA95"/>
    <mergeCell ref="AB95:AC95"/>
    <mergeCell ref="AD95:AE95"/>
    <mergeCell ref="AF95:AG95"/>
    <mergeCell ref="AH95:AI95"/>
    <mergeCell ref="AB96:AC96"/>
    <mergeCell ref="AD96:AE96"/>
    <mergeCell ref="AF96:AG96"/>
    <mergeCell ref="AH96:AI96"/>
    <mergeCell ref="AJ96:AO96"/>
    <mergeCell ref="AP96:AV96"/>
    <mergeCell ref="AB99:AC99"/>
    <mergeCell ref="AD99:AE99"/>
    <mergeCell ref="AF99:AG99"/>
    <mergeCell ref="AH99:AI99"/>
    <mergeCell ref="AJ99:AO99"/>
    <mergeCell ref="AP99:AV99"/>
    <mergeCell ref="AB97:AC97"/>
    <mergeCell ref="AD97:AE97"/>
    <mergeCell ref="AF97:AG97"/>
    <mergeCell ref="AJ103:AO104"/>
    <mergeCell ref="AP103:AV104"/>
    <mergeCell ref="AJ105:AO105"/>
    <mergeCell ref="AP105:AV105"/>
    <mergeCell ref="AF106:AG106"/>
    <mergeCell ref="AH106:AI106"/>
    <mergeCell ref="AJ106:AO106"/>
    <mergeCell ref="AP106:AV106"/>
    <mergeCell ref="AB107:AC107"/>
    <mergeCell ref="AD107:AE107"/>
    <mergeCell ref="AF107:AG107"/>
    <mergeCell ref="AH107:AI107"/>
    <mergeCell ref="AJ107:AO107"/>
    <mergeCell ref="AP107:AV107"/>
    <mergeCell ref="AB104:AC104"/>
    <mergeCell ref="AD104:AE104"/>
    <mergeCell ref="AF104:AG104"/>
    <mergeCell ref="AH104:AI104"/>
    <mergeCell ref="AB105:AC105"/>
    <mergeCell ref="AD105:AE105"/>
    <mergeCell ref="AF105:AG105"/>
    <mergeCell ref="AH105:AI105"/>
    <mergeCell ref="V107:W107"/>
    <mergeCell ref="X107:AA107"/>
    <mergeCell ref="S116:U116"/>
    <mergeCell ref="V116:W116"/>
    <mergeCell ref="X116:AA116"/>
    <mergeCell ref="B34:R34"/>
    <mergeCell ref="B33:R33"/>
    <mergeCell ref="L103:O104"/>
    <mergeCell ref="P103:R104"/>
    <mergeCell ref="X104:AA104"/>
    <mergeCell ref="AC124:BA129"/>
    <mergeCell ref="S112:U113"/>
    <mergeCell ref="X114:AA114"/>
    <mergeCell ref="V115:W115"/>
    <mergeCell ref="AD115:AE115"/>
    <mergeCell ref="AF115:AG115"/>
    <mergeCell ref="AH115:AI115"/>
    <mergeCell ref="AJ115:AO115"/>
    <mergeCell ref="AB116:AC116"/>
    <mergeCell ref="AD116:AE116"/>
    <mergeCell ref="AF116:AG116"/>
    <mergeCell ref="AH116:AI116"/>
    <mergeCell ref="AJ116:AO116"/>
    <mergeCell ref="U125:V125"/>
    <mergeCell ref="AB115:AC115"/>
    <mergeCell ref="AP116:AV116"/>
    <mergeCell ref="AB117:AC117"/>
    <mergeCell ref="AD117:AE117"/>
    <mergeCell ref="AF117:AG117"/>
    <mergeCell ref="AH117:AI117"/>
    <mergeCell ref="AJ117:AO117"/>
    <mergeCell ref="AP117:AV117"/>
    <mergeCell ref="B108:W108"/>
    <mergeCell ref="X108:AA108"/>
    <mergeCell ref="L112:O113"/>
    <mergeCell ref="P112:R113"/>
    <mergeCell ref="X112:AI112"/>
    <mergeCell ref="AJ112:AO113"/>
    <mergeCell ref="X113:AA113"/>
    <mergeCell ref="AB113:AC113"/>
    <mergeCell ref="AD113:AE113"/>
    <mergeCell ref="AF113:AG113"/>
    <mergeCell ref="V112:W113"/>
    <mergeCell ref="AH108:AI108"/>
    <mergeCell ref="AJ108:AO108"/>
    <mergeCell ref="AB108:AC108"/>
    <mergeCell ref="AD108:AE108"/>
    <mergeCell ref="AF108:AG108"/>
    <mergeCell ref="P141:X141"/>
    <mergeCell ref="L115:O115"/>
    <mergeCell ref="P115:R115"/>
    <mergeCell ref="S115:U115"/>
    <mergeCell ref="L114:O114"/>
    <mergeCell ref="P114:R114"/>
    <mergeCell ref="S114:U114"/>
    <mergeCell ref="V114:W114"/>
    <mergeCell ref="P134:X134"/>
    <mergeCell ref="B136:O136"/>
    <mergeCell ref="B135:O135"/>
    <mergeCell ref="B124:F124"/>
    <mergeCell ref="G124:N124"/>
    <mergeCell ref="O124:Q124"/>
    <mergeCell ref="R124:V124"/>
    <mergeCell ref="W124:AB124"/>
    <mergeCell ref="AP112:AV113"/>
    <mergeCell ref="AH113:AI113"/>
    <mergeCell ref="AB114:AC114"/>
    <mergeCell ref="AD114:AE114"/>
    <mergeCell ref="AF114:AG114"/>
    <mergeCell ref="AH114:AI114"/>
    <mergeCell ref="AJ114:AO114"/>
    <mergeCell ref="AP114:AV114"/>
    <mergeCell ref="B115:H115"/>
    <mergeCell ref="I115:K115"/>
    <mergeCell ref="AP115:AV115"/>
    <mergeCell ref="I112:K113"/>
    <mergeCell ref="B165:BA165"/>
    <mergeCell ref="B59:I59"/>
    <mergeCell ref="J59:O59"/>
    <mergeCell ref="J60:O60"/>
    <mergeCell ref="J61:O61"/>
    <mergeCell ref="B63:I63"/>
    <mergeCell ref="B159:BA159"/>
    <mergeCell ref="B160:BA160"/>
    <mergeCell ref="B161:BA161"/>
    <mergeCell ref="B162:BA162"/>
    <mergeCell ref="B163:BA163"/>
    <mergeCell ref="B164:BA164"/>
    <mergeCell ref="Y135:AG135"/>
    <mergeCell ref="Y136:AG136"/>
    <mergeCell ref="Y137:AG137"/>
    <mergeCell ref="Y138:AG138"/>
    <mergeCell ref="L105:O105"/>
    <mergeCell ref="P105:R105"/>
    <mergeCell ref="J63:O63"/>
    <mergeCell ref="J64:O64"/>
    <mergeCell ref="J65:O65"/>
    <mergeCell ref="P63:T63"/>
    <mergeCell ref="P64:T64"/>
    <mergeCell ref="X115:AA115"/>
    <mergeCell ref="N75:R75"/>
    <mergeCell ref="S105:U105"/>
    <mergeCell ref="L94:O95"/>
    <mergeCell ref="P94:R95"/>
    <mergeCell ref="S94:U95"/>
    <mergeCell ref="V94:W95"/>
    <mergeCell ref="B137:O137"/>
    <mergeCell ref="B117:W117"/>
    <mergeCell ref="X117:AA117"/>
    <mergeCell ref="L116:O116"/>
    <mergeCell ref="P116:R116"/>
    <mergeCell ref="G121:K122"/>
    <mergeCell ref="L106:O106"/>
    <mergeCell ref="P106:R106"/>
    <mergeCell ref="S107:U107"/>
    <mergeCell ref="L107:O107"/>
    <mergeCell ref="B99:W99"/>
    <mergeCell ref="S103:U104"/>
    <mergeCell ref="V103:W104"/>
    <mergeCell ref="X105:AA105"/>
    <mergeCell ref="X103:AI103"/>
    <mergeCell ref="AB106:AC106"/>
    <mergeCell ref="AD106:AE106"/>
    <mergeCell ref="P107:R107"/>
    <mergeCell ref="B139:O139"/>
    <mergeCell ref="P139:X139"/>
    <mergeCell ref="B121:F121"/>
    <mergeCell ref="B122:F122"/>
    <mergeCell ref="Y139:AG139"/>
    <mergeCell ref="Y133:AG133"/>
    <mergeCell ref="Y134:AG134"/>
    <mergeCell ref="B98:H98"/>
    <mergeCell ref="I98:K98"/>
    <mergeCell ref="B103:H104"/>
    <mergeCell ref="I103:K104"/>
    <mergeCell ref="B105:H105"/>
    <mergeCell ref="I105:K105"/>
    <mergeCell ref="B106:H106"/>
    <mergeCell ref="I106:K106"/>
    <mergeCell ref="B107:H107"/>
    <mergeCell ref="I107:K107"/>
    <mergeCell ref="B112:H113"/>
    <mergeCell ref="B114:H114"/>
    <mergeCell ref="I114:K114"/>
    <mergeCell ref="B134:O134"/>
    <mergeCell ref="P138:X138"/>
    <mergeCell ref="B133:O133"/>
    <mergeCell ref="P133:X133"/>
    <mergeCell ref="AH133:BA141"/>
    <mergeCell ref="Y140:AG140"/>
    <mergeCell ref="P135:X135"/>
    <mergeCell ref="P136:X136"/>
    <mergeCell ref="P137:X137"/>
    <mergeCell ref="P140:X140"/>
    <mergeCell ref="B141:O141"/>
    <mergeCell ref="B138:O138"/>
    <mergeCell ref="V96:W96"/>
    <mergeCell ref="X96:AA96"/>
    <mergeCell ref="L97:O97"/>
    <mergeCell ref="P97:R97"/>
    <mergeCell ref="S97:U97"/>
    <mergeCell ref="V97:W97"/>
    <mergeCell ref="X97:AA97"/>
    <mergeCell ref="S96:U96"/>
    <mergeCell ref="L98:O98"/>
    <mergeCell ref="P98:R98"/>
    <mergeCell ref="S98:U98"/>
    <mergeCell ref="V98:W98"/>
    <mergeCell ref="X99:AA99"/>
    <mergeCell ref="X98:AA98"/>
    <mergeCell ref="L96:O96"/>
    <mergeCell ref="P96:R96"/>
    <mergeCell ref="AM85:AP85"/>
    <mergeCell ref="S85:V85"/>
    <mergeCell ref="W85:Z85"/>
    <mergeCell ref="AA85:AD85"/>
    <mergeCell ref="AO89:BA90"/>
    <mergeCell ref="AQ85:AT85"/>
    <mergeCell ref="AU85:BA85"/>
    <mergeCell ref="B89:F89"/>
    <mergeCell ref="B90:F90"/>
    <mergeCell ref="T90:Z90"/>
    <mergeCell ref="L89:N89"/>
    <mergeCell ref="P90:S90"/>
    <mergeCell ref="P89:S89"/>
    <mergeCell ref="T89:Z89"/>
    <mergeCell ref="AA90:AG90"/>
    <mergeCell ref="AH90:AN90"/>
    <mergeCell ref="AA89:AG89"/>
    <mergeCell ref="AH89:AN89"/>
    <mergeCell ref="G89:K90"/>
    <mergeCell ref="AU84:BA84"/>
    <mergeCell ref="B85:N85"/>
    <mergeCell ref="O85:R85"/>
    <mergeCell ref="AE83:AH83"/>
    <mergeCell ref="AI83:AL83"/>
    <mergeCell ref="AM83:AP83"/>
    <mergeCell ref="AQ83:AT83"/>
    <mergeCell ref="AU83:BA83"/>
    <mergeCell ref="B84:N84"/>
    <mergeCell ref="O84:R84"/>
    <mergeCell ref="S84:V84"/>
    <mergeCell ref="W84:Z84"/>
    <mergeCell ref="AA84:AD84"/>
    <mergeCell ref="B83:N83"/>
    <mergeCell ref="O83:R83"/>
    <mergeCell ref="S83:V83"/>
    <mergeCell ref="W83:Z83"/>
    <mergeCell ref="AA83:AD83"/>
    <mergeCell ref="AE84:AH84"/>
    <mergeCell ref="AI84:AL84"/>
    <mergeCell ref="AM84:AP84"/>
    <mergeCell ref="AQ84:AT84"/>
    <mergeCell ref="AE85:AH85"/>
    <mergeCell ref="AI85:AL85"/>
    <mergeCell ref="P65:T65"/>
    <mergeCell ref="AI80:AT80"/>
    <mergeCell ref="AU80:BA81"/>
    <mergeCell ref="AI81:AL81"/>
    <mergeCell ref="AM81:AP81"/>
    <mergeCell ref="AQ81:AT81"/>
    <mergeCell ref="B82:N82"/>
    <mergeCell ref="O82:R82"/>
    <mergeCell ref="S82:V82"/>
    <mergeCell ref="W82:Z82"/>
    <mergeCell ref="AA82:AD82"/>
    <mergeCell ref="B80:N81"/>
    <mergeCell ref="O80:R81"/>
    <mergeCell ref="S80:V81"/>
    <mergeCell ref="W80:Z81"/>
    <mergeCell ref="AA80:AD81"/>
    <mergeCell ref="AE80:AH81"/>
    <mergeCell ref="AE82:AH82"/>
    <mergeCell ref="AI82:AL82"/>
    <mergeCell ref="AM82:AP82"/>
    <mergeCell ref="AQ82:AT82"/>
    <mergeCell ref="AU82:BA82"/>
    <mergeCell ref="S69:BA76"/>
    <mergeCell ref="N72:R72"/>
    <mergeCell ref="N73:R73"/>
    <mergeCell ref="N69:R69"/>
    <mergeCell ref="N70:R70"/>
    <mergeCell ref="B69:M69"/>
    <mergeCell ref="N71:R71"/>
    <mergeCell ref="B73:M73"/>
    <mergeCell ref="B72:M72"/>
    <mergeCell ref="B71:M71"/>
    <mergeCell ref="B70:M70"/>
    <mergeCell ref="B46:AF46"/>
    <mergeCell ref="B47:AF47"/>
    <mergeCell ref="B48:AF48"/>
    <mergeCell ref="B49:AF49"/>
    <mergeCell ref="AG49:AK49"/>
    <mergeCell ref="S35:Y35"/>
    <mergeCell ref="Z35:AF35"/>
    <mergeCell ref="J53:O55"/>
    <mergeCell ref="AG42:AK42"/>
    <mergeCell ref="AG43:AK43"/>
    <mergeCell ref="AG45:AK45"/>
    <mergeCell ref="AG48:AK48"/>
    <mergeCell ref="AG44:AK44"/>
    <mergeCell ref="B52:AB52"/>
    <mergeCell ref="B39:AF39"/>
    <mergeCell ref="AG39:AK39"/>
    <mergeCell ref="AG41:AK41"/>
    <mergeCell ref="B41:AF41"/>
    <mergeCell ref="B40:AF40"/>
    <mergeCell ref="B42:AF42"/>
    <mergeCell ref="AG40:AK40"/>
    <mergeCell ref="B64:I64"/>
    <mergeCell ref="B31:R31"/>
    <mergeCell ref="S31:Y31"/>
    <mergeCell ref="Z31:AF31"/>
    <mergeCell ref="B30:R30"/>
    <mergeCell ref="S30:Y30"/>
    <mergeCell ref="Z30:AF30"/>
    <mergeCell ref="AG31:BA35"/>
    <mergeCell ref="AN30:AT30"/>
    <mergeCell ref="AU30:BA30"/>
    <mergeCell ref="AL39:BA49"/>
    <mergeCell ref="S33:Y33"/>
    <mergeCell ref="Z33:AF33"/>
    <mergeCell ref="S32:Y32"/>
    <mergeCell ref="Z32:AF32"/>
    <mergeCell ref="B43:AF43"/>
    <mergeCell ref="B44:AF44"/>
    <mergeCell ref="B45:AF45"/>
    <mergeCell ref="B32:R32"/>
    <mergeCell ref="S34:Y34"/>
    <mergeCell ref="Z34:AF34"/>
    <mergeCell ref="AG46:AK46"/>
    <mergeCell ref="AG47:AK47"/>
    <mergeCell ref="B35:R35"/>
    <mergeCell ref="AC24:AH24"/>
    <mergeCell ref="I94:K95"/>
    <mergeCell ref="B96:H96"/>
    <mergeCell ref="I96:K96"/>
    <mergeCell ref="B97:H97"/>
    <mergeCell ref="B15:F15"/>
    <mergeCell ref="B16:F16"/>
    <mergeCell ref="B20:D20"/>
    <mergeCell ref="E20:J20"/>
    <mergeCell ref="K20:P20"/>
    <mergeCell ref="B22:D22"/>
    <mergeCell ref="B55:I55"/>
    <mergeCell ref="B54:I54"/>
    <mergeCell ref="B53:I53"/>
    <mergeCell ref="B60:I60"/>
    <mergeCell ref="N74:R74"/>
    <mergeCell ref="B75:M75"/>
    <mergeCell ref="B74:M74"/>
    <mergeCell ref="N76:R76"/>
    <mergeCell ref="B76:M76"/>
    <mergeCell ref="P59:BA61"/>
    <mergeCell ref="U63:BA65"/>
    <mergeCell ref="B61:I61"/>
    <mergeCell ref="B65:I65"/>
    <mergeCell ref="Q24:V24"/>
    <mergeCell ref="I97:K97"/>
    <mergeCell ref="B116:H116"/>
    <mergeCell ref="I116:K116"/>
    <mergeCell ref="B144:P144"/>
    <mergeCell ref="G15:K16"/>
    <mergeCell ref="AG30:AM30"/>
    <mergeCell ref="W21:AB21"/>
    <mergeCell ref="AC21:AH21"/>
    <mergeCell ref="AI21:BA21"/>
    <mergeCell ref="E21:J21"/>
    <mergeCell ref="AN29:AT29"/>
    <mergeCell ref="AU29:BA29"/>
    <mergeCell ref="E22:J22"/>
    <mergeCell ref="AC22:AH22"/>
    <mergeCell ref="Q23:V23"/>
    <mergeCell ref="W23:AB23"/>
    <mergeCell ref="E24:J24"/>
    <mergeCell ref="K24:P24"/>
    <mergeCell ref="B29:R29"/>
    <mergeCell ref="S29:Y29"/>
    <mergeCell ref="Z29:AF29"/>
    <mergeCell ref="AG29:AM29"/>
    <mergeCell ref="W24:AB24"/>
    <mergeCell ref="AC23:AH23"/>
    <mergeCell ref="B21:D21"/>
    <mergeCell ref="Q21:V21"/>
    <mergeCell ref="Q20:V20"/>
    <mergeCell ref="W20:AB20"/>
    <mergeCell ref="AC20:AH20"/>
    <mergeCell ref="B158:BA158"/>
    <mergeCell ref="Y141:AG141"/>
    <mergeCell ref="B157:BA157"/>
    <mergeCell ref="B140:O140"/>
    <mergeCell ref="AI22:BA22"/>
    <mergeCell ref="AI24:BA24"/>
    <mergeCell ref="B25:D25"/>
    <mergeCell ref="E25:J25"/>
    <mergeCell ref="K25:P25"/>
    <mergeCell ref="Q25:V25"/>
    <mergeCell ref="W25:AB25"/>
    <mergeCell ref="AI23:BA23"/>
    <mergeCell ref="AC25:AH25"/>
    <mergeCell ref="AI25:BA25"/>
    <mergeCell ref="B24:D24"/>
    <mergeCell ref="B23:D23"/>
    <mergeCell ref="E23:J23"/>
    <mergeCell ref="K23:P23"/>
    <mergeCell ref="B151:D151"/>
    <mergeCell ref="E151:F151"/>
    <mergeCell ref="Q151:T151"/>
    <mergeCell ref="B152:D152"/>
    <mergeCell ref="E152:F152"/>
    <mergeCell ref="Q152:T152"/>
    <mergeCell ref="O1:AN4"/>
    <mergeCell ref="K22:P22"/>
    <mergeCell ref="Q22:V22"/>
    <mergeCell ref="W22:AB22"/>
    <mergeCell ref="B10:H11"/>
    <mergeCell ref="Q10:BA11"/>
    <mergeCell ref="V105:W105"/>
    <mergeCell ref="S106:U106"/>
    <mergeCell ref="V106:W106"/>
    <mergeCell ref="X106:AA106"/>
    <mergeCell ref="I11:O11"/>
    <mergeCell ref="I10:O10"/>
    <mergeCell ref="AO1:BB4"/>
    <mergeCell ref="B5:BA6"/>
    <mergeCell ref="A1:N4"/>
    <mergeCell ref="K21:P21"/>
    <mergeCell ref="B94:H95"/>
    <mergeCell ref="AI20:BA20"/>
    <mergeCell ref="B145:F145"/>
    <mergeCell ref="G145:K146"/>
    <mergeCell ref="B146:F146"/>
    <mergeCell ref="B148:F148"/>
    <mergeCell ref="G148:K148"/>
    <mergeCell ref="B149:D149"/>
    <mergeCell ref="E149:F149"/>
    <mergeCell ref="Q149:T149"/>
    <mergeCell ref="B150:D150"/>
    <mergeCell ref="E150:F150"/>
    <mergeCell ref="Q150:T150"/>
    <mergeCell ref="L148:P148"/>
    <mergeCell ref="G149:K149"/>
    <mergeCell ref="L149:P149"/>
    <mergeCell ref="G150:K150"/>
    <mergeCell ref="L150:P150"/>
    <mergeCell ref="Q148:T148"/>
    <mergeCell ref="B125:D125"/>
    <mergeCell ref="E125:F125"/>
    <mergeCell ref="B126:D126"/>
    <mergeCell ref="E126:F126"/>
    <mergeCell ref="B127:D127"/>
    <mergeCell ref="E127:F127"/>
    <mergeCell ref="E128:F128"/>
    <mergeCell ref="E129:F129"/>
    <mergeCell ref="G125:N125"/>
    <mergeCell ref="G126:N126"/>
    <mergeCell ref="G127:N127"/>
    <mergeCell ref="G128:N128"/>
    <mergeCell ref="G129:N129"/>
    <mergeCell ref="O125:Q125"/>
    <mergeCell ref="O126:Q126"/>
    <mergeCell ref="O127:Q127"/>
    <mergeCell ref="O128:Q128"/>
    <mergeCell ref="O129:Q129"/>
    <mergeCell ref="R125:T125"/>
    <mergeCell ref="R126:T126"/>
    <mergeCell ref="R127:T127"/>
    <mergeCell ref="R128:T128"/>
    <mergeCell ref="R129:T129"/>
    <mergeCell ref="U126:V126"/>
    <mergeCell ref="U127:V127"/>
    <mergeCell ref="U128:V128"/>
    <mergeCell ref="U129:V129"/>
    <mergeCell ref="W125:AB125"/>
    <mergeCell ref="W126:AB126"/>
    <mergeCell ref="W127:AB127"/>
    <mergeCell ref="W128:AB128"/>
    <mergeCell ref="W129:AB129"/>
    <mergeCell ref="B153:D153"/>
    <mergeCell ref="E153:F153"/>
    <mergeCell ref="Q153:T153"/>
    <mergeCell ref="B154:D154"/>
    <mergeCell ref="E154:F154"/>
    <mergeCell ref="Q154:T154"/>
    <mergeCell ref="B155:D155"/>
    <mergeCell ref="E155:F155"/>
    <mergeCell ref="Q155:T155"/>
    <mergeCell ref="G154:K154"/>
    <mergeCell ref="L154:P154"/>
    <mergeCell ref="G155:K155"/>
    <mergeCell ref="L155:P155"/>
  </mergeCells>
  <printOptions horizontalCentered="1"/>
  <pageMargins left="0" right="0" top="0" bottom="0" header="0" footer="0"/>
  <pageSetup paperSize="9" scale="41" orientation="portrait" r:id="rId1"/>
  <headerFooter>
    <oddFooter xml:space="preserve">&amp;R
</oddFooter>
  </headerFooter>
  <rowBreaks count="3" manualBreakCount="3">
    <brk id="61" max="53" man="1"/>
    <brk id="116" max="53" man="1"/>
    <brk id="223" max="5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Lista!$A$3:$A$7</xm:f>
          </x14:formula1>
          <xm:sqref>J11:O12 I10:O10</xm:sqref>
        </x14:dataValidation>
        <x14:dataValidation type="list" allowBlank="1" showInputMessage="1" showErrorMessage="1">
          <x14:formula1>
            <xm:f>Lista!$B$3:$B$7</xm:f>
          </x14:formula1>
          <xm:sqref>B125:B129 C128:D129</xm:sqref>
        </x14:dataValidation>
        <x14:dataValidation type="list" allowBlank="1" showInputMessage="1" showErrorMessage="1">
          <x14:formula1>
            <xm:f>Lista!$C$3:$C$6</xm:f>
          </x14:formula1>
          <xm:sqref>T128 R125:R129 S126:S128 T126</xm:sqref>
        </x14:dataValidation>
        <x14:dataValidation type="list" allowBlank="1" showInputMessage="1" showErrorMessage="1">
          <x14:formula1>
            <xm:f>Lista!$G$3:$G$9</xm:f>
          </x14:formula1>
          <xm:sqref>B149:B155 C150:D155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92"/>
  <sheetViews>
    <sheetView showGridLines="0" view="pageBreakPreview" topLeftCell="A13" zoomScale="70" zoomScaleNormal="55" zoomScaleSheetLayoutView="70" zoomScalePageLayoutView="55" workbookViewId="0">
      <selection activeCell="B21" sqref="B21:K22"/>
    </sheetView>
  </sheetViews>
  <sheetFormatPr baseColWidth="10" defaultColWidth="11.5703125" defaultRowHeight="24.75" customHeight="1" x14ac:dyDescent="0.25"/>
  <cols>
    <col min="1" max="61" width="4.140625" style="1" customWidth="1"/>
    <col min="62" max="141" width="4.42578125" style="1" customWidth="1"/>
    <col min="142" max="230" width="11.5703125" style="1"/>
    <col min="231" max="231" width="2" style="1" customWidth="1"/>
    <col min="232" max="239" width="11.5703125" style="1"/>
    <col min="240" max="240" width="12.85546875" style="1" customWidth="1"/>
    <col min="241" max="241" width="12.7109375" style="1" customWidth="1"/>
    <col min="242" max="244" width="11.5703125" style="1"/>
    <col min="245" max="245" width="1.85546875" style="1" customWidth="1"/>
    <col min="246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24.7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24.75" customHeight="1" thickBot="1" x14ac:dyDescent="0.3">
      <c r="A4" s="86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869"/>
      <c r="O4" s="848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50"/>
      <c r="AO4" s="617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863"/>
    </row>
    <row r="5" spans="1:54" ht="24.75" customHeight="1" x14ac:dyDescent="0.25">
      <c r="B5" s="1193" t="s">
        <v>484</v>
      </c>
      <c r="C5" s="1194"/>
      <c r="D5" s="1194"/>
      <c r="E5" s="1194"/>
      <c r="F5" s="1194"/>
      <c r="G5" s="1194"/>
      <c r="H5" s="1194"/>
      <c r="I5" s="1194"/>
      <c r="J5" s="1194"/>
      <c r="K5" s="1194"/>
      <c r="L5" s="1194"/>
      <c r="M5" s="1194"/>
      <c r="N5" s="1194"/>
      <c r="O5" s="1194"/>
      <c r="P5" s="1194"/>
      <c r="Q5" s="1194"/>
      <c r="R5" s="1194"/>
      <c r="S5" s="1194"/>
      <c r="T5" s="1194"/>
      <c r="U5" s="1194"/>
      <c r="V5" s="1194"/>
      <c r="W5" s="1194"/>
      <c r="X5" s="1194"/>
      <c r="Y5" s="1194"/>
      <c r="Z5" s="1194"/>
      <c r="AA5" s="1194"/>
      <c r="AB5" s="1194"/>
      <c r="AC5" s="1194"/>
      <c r="AD5" s="1194"/>
      <c r="AE5" s="1194"/>
      <c r="AF5" s="1194"/>
      <c r="AG5" s="1194"/>
      <c r="AH5" s="1194"/>
      <c r="AI5" s="1194"/>
      <c r="AJ5" s="1194"/>
      <c r="AK5" s="1194"/>
      <c r="AL5" s="1194"/>
      <c r="AM5" s="1194"/>
      <c r="AN5" s="1194"/>
      <c r="AO5" s="1194"/>
      <c r="AP5" s="1194"/>
      <c r="AQ5" s="1194"/>
      <c r="AR5" s="1194"/>
      <c r="AS5" s="1194"/>
      <c r="AT5" s="1194"/>
      <c r="AU5" s="1194"/>
      <c r="AV5" s="1194"/>
      <c r="AW5" s="1194"/>
      <c r="AX5" s="1194"/>
      <c r="AY5" s="1194"/>
      <c r="AZ5" s="1194"/>
      <c r="BA5" s="1195"/>
    </row>
    <row r="6" spans="1:54" ht="24.75" customHeight="1" x14ac:dyDescent="0.25">
      <c r="B6" s="1196"/>
      <c r="C6" s="1197"/>
      <c r="D6" s="1197"/>
      <c r="E6" s="1197"/>
      <c r="F6" s="1197"/>
      <c r="G6" s="1197"/>
      <c r="H6" s="1197"/>
      <c r="I6" s="1197"/>
      <c r="J6" s="1197"/>
      <c r="K6" s="1197"/>
      <c r="L6" s="1197"/>
      <c r="M6" s="1197"/>
      <c r="N6" s="1197"/>
      <c r="O6" s="1197"/>
      <c r="P6" s="1197"/>
      <c r="Q6" s="1197"/>
      <c r="R6" s="1197"/>
      <c r="S6" s="1197"/>
      <c r="T6" s="1197"/>
      <c r="U6" s="1197"/>
      <c r="V6" s="1197"/>
      <c r="W6" s="1197"/>
      <c r="X6" s="1197"/>
      <c r="Y6" s="1197"/>
      <c r="Z6" s="1197"/>
      <c r="AA6" s="1197"/>
      <c r="AB6" s="1197"/>
      <c r="AC6" s="1197"/>
      <c r="AD6" s="1197"/>
      <c r="AE6" s="1197"/>
      <c r="AF6" s="1197"/>
      <c r="AG6" s="1197"/>
      <c r="AH6" s="1197"/>
      <c r="AI6" s="1197"/>
      <c r="AJ6" s="1197"/>
      <c r="AK6" s="1197"/>
      <c r="AL6" s="1197"/>
      <c r="AM6" s="1197"/>
      <c r="AN6" s="1197"/>
      <c r="AO6" s="1197"/>
      <c r="AP6" s="1197"/>
      <c r="AQ6" s="1197"/>
      <c r="AR6" s="1197"/>
      <c r="AS6" s="1197"/>
      <c r="AT6" s="1197"/>
      <c r="AU6" s="1197"/>
      <c r="AV6" s="1197"/>
      <c r="AW6" s="1197"/>
      <c r="AX6" s="1197"/>
      <c r="AY6" s="1197"/>
      <c r="AZ6" s="1197"/>
      <c r="BA6" s="1198"/>
    </row>
    <row r="7" spans="1:54" ht="24.75" customHeight="1" thickBot="1" x14ac:dyDescent="0.35">
      <c r="B7" s="20"/>
      <c r="BA7" s="14"/>
    </row>
    <row r="8" spans="1:54" ht="24.75" customHeight="1" thickBot="1" x14ac:dyDescent="0.3">
      <c r="B8" s="200" t="s">
        <v>485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2"/>
    </row>
    <row r="9" spans="1:54" ht="24.75" customHeight="1" thickBot="1" x14ac:dyDescent="0.35">
      <c r="B9" s="49"/>
      <c r="C9" s="4"/>
      <c r="D9" s="4"/>
      <c r="E9" s="4"/>
      <c r="F9" s="4"/>
      <c r="G9" s="4"/>
      <c r="H9" s="4"/>
      <c r="I9" s="4"/>
      <c r="J9" s="4"/>
      <c r="K9" s="4"/>
      <c r="BA9" s="14"/>
    </row>
    <row r="10" spans="1:54" ht="24.75" customHeight="1" thickBot="1" x14ac:dyDescent="0.35">
      <c r="B10" s="1065" t="s">
        <v>6</v>
      </c>
      <c r="C10" s="1065" t="e">
        <f>#REF!+1</f>
        <v>#REF!</v>
      </c>
      <c r="D10" s="1065"/>
      <c r="E10" s="1065"/>
      <c r="F10" s="1065"/>
      <c r="G10" s="1054">
        <v>4000</v>
      </c>
      <c r="H10" s="1055"/>
      <c r="I10" s="1055"/>
      <c r="J10" s="1055"/>
      <c r="K10" s="1056"/>
      <c r="L10" s="445"/>
      <c r="M10" s="446"/>
      <c r="N10" s="446"/>
      <c r="O10" s="446"/>
      <c r="P10" s="446"/>
      <c r="Q10" s="214" t="s">
        <v>361</v>
      </c>
      <c r="R10" s="446"/>
      <c r="S10" s="446"/>
      <c r="T10" s="446"/>
      <c r="U10" s="446"/>
      <c r="V10" s="446"/>
      <c r="W10" s="446"/>
      <c r="X10" s="446"/>
      <c r="Y10" s="446"/>
      <c r="Z10" s="446"/>
      <c r="AA10" s="446"/>
      <c r="AB10" s="446"/>
      <c r="AC10" s="446"/>
      <c r="AD10" s="446"/>
      <c r="AE10" s="446"/>
      <c r="AF10" s="446"/>
      <c r="AG10" s="446"/>
      <c r="AH10" s="446"/>
      <c r="AI10" s="446"/>
      <c r="AJ10" s="446"/>
      <c r="AK10" s="446"/>
      <c r="AL10" s="446"/>
      <c r="AM10" s="446"/>
      <c r="AN10" s="446"/>
      <c r="AO10" s="446"/>
      <c r="AP10" s="446"/>
      <c r="AQ10" s="446"/>
      <c r="AR10" s="446"/>
      <c r="AS10" s="446"/>
      <c r="AT10" s="446"/>
      <c r="AU10" s="446"/>
      <c r="AV10" s="446"/>
      <c r="AW10" s="446"/>
      <c r="AX10" s="446"/>
      <c r="AY10" s="446"/>
      <c r="AZ10" s="446"/>
      <c r="BA10" s="447"/>
    </row>
    <row r="11" spans="1:54" ht="24.75" customHeight="1" thickBot="1" x14ac:dyDescent="0.35">
      <c r="B11" s="1065" t="s">
        <v>7</v>
      </c>
      <c r="C11" s="1065" t="e">
        <f>C10+1</f>
        <v>#REF!</v>
      </c>
      <c r="D11" s="1065"/>
      <c r="E11" s="1065"/>
      <c r="F11" s="1065"/>
      <c r="G11" s="1057"/>
      <c r="H11" s="1058"/>
      <c r="I11" s="1058"/>
      <c r="J11" s="1058"/>
      <c r="K11" s="1059"/>
      <c r="L11" s="380"/>
      <c r="M11" s="381"/>
      <c r="N11" s="381"/>
      <c r="O11" s="381"/>
      <c r="P11" s="381"/>
      <c r="Q11" s="382" t="s">
        <v>145</v>
      </c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1"/>
      <c r="AI11" s="381"/>
      <c r="AJ11" s="381"/>
      <c r="AK11" s="381"/>
      <c r="AL11" s="381"/>
      <c r="AM11" s="381"/>
      <c r="AN11" s="381"/>
      <c r="AO11" s="381"/>
      <c r="AP11" s="381"/>
      <c r="AQ11" s="381"/>
      <c r="AR11" s="381"/>
      <c r="AS11" s="381"/>
      <c r="AT11" s="381"/>
      <c r="AU11" s="381"/>
      <c r="AV11" s="381"/>
      <c r="AW11" s="381"/>
      <c r="AX11" s="381"/>
      <c r="AY11" s="381"/>
      <c r="AZ11" s="381"/>
      <c r="BA11" s="383"/>
    </row>
    <row r="12" spans="1:54" ht="24.75" customHeight="1" thickBot="1" x14ac:dyDescent="0.35">
      <c r="B12" s="76"/>
      <c r="C12" s="3"/>
      <c r="D12" s="3"/>
      <c r="E12" s="3"/>
      <c r="F12" s="3"/>
      <c r="G12" s="3"/>
      <c r="H12" s="3"/>
      <c r="I12" s="62"/>
      <c r="J12" s="62"/>
      <c r="K12" s="62"/>
      <c r="BA12" s="14"/>
    </row>
    <row r="13" spans="1:54" s="41" customFormat="1" ht="24.75" customHeight="1" thickBot="1" x14ac:dyDescent="0.3">
      <c r="B13" s="1119" t="s">
        <v>128</v>
      </c>
      <c r="C13" s="1119"/>
      <c r="D13" s="1119"/>
      <c r="E13" s="1119"/>
      <c r="F13" s="1119"/>
      <c r="G13" s="1119"/>
      <c r="H13" s="1119"/>
      <c r="I13" s="1119"/>
      <c r="J13" s="1119"/>
      <c r="K13" s="1119"/>
      <c r="L13" s="1119"/>
      <c r="M13" s="1119"/>
      <c r="N13" s="1119"/>
      <c r="O13" s="1119"/>
      <c r="P13" s="1119" t="s">
        <v>208</v>
      </c>
      <c r="Q13" s="1119"/>
      <c r="R13" s="1119"/>
      <c r="S13" s="1119"/>
      <c r="T13" s="1119"/>
      <c r="U13" s="1119"/>
      <c r="V13" s="1119"/>
      <c r="W13" s="1183"/>
      <c r="X13" s="1184"/>
      <c r="Y13" s="1184"/>
      <c r="Z13" s="1184"/>
      <c r="AA13" s="1184"/>
      <c r="AB13" s="1184"/>
      <c r="AC13" s="1184"/>
      <c r="AD13" s="1184"/>
      <c r="AE13" s="1184"/>
      <c r="AF13" s="1184"/>
      <c r="AG13" s="1184"/>
      <c r="AH13" s="1184"/>
      <c r="AI13" s="1184"/>
      <c r="AJ13" s="1184"/>
      <c r="AK13" s="1184"/>
      <c r="AL13" s="1184"/>
      <c r="AM13" s="1184"/>
      <c r="AN13" s="1184"/>
      <c r="AO13" s="1184"/>
      <c r="AP13" s="1184"/>
      <c r="AQ13" s="1184"/>
      <c r="AR13" s="1184"/>
      <c r="AS13" s="1184"/>
      <c r="AT13" s="1184"/>
      <c r="AU13" s="1184"/>
      <c r="AV13" s="1184"/>
      <c r="AW13" s="1184"/>
      <c r="AX13" s="1184"/>
      <c r="AY13" s="1184"/>
      <c r="AZ13" s="1184"/>
      <c r="BA13" s="1185"/>
    </row>
    <row r="14" spans="1:54" ht="24.75" customHeight="1" thickBot="1" x14ac:dyDescent="0.3">
      <c r="B14" s="1192">
        <v>400</v>
      </c>
      <c r="C14" s="1192"/>
      <c r="D14" s="1192"/>
      <c r="E14" s="1192"/>
      <c r="F14" s="1192"/>
      <c r="G14" s="1192"/>
      <c r="H14" s="1192"/>
      <c r="I14" s="1192"/>
      <c r="J14" s="1192"/>
      <c r="K14" s="1192"/>
      <c r="L14" s="1192"/>
      <c r="M14" s="1192"/>
      <c r="N14" s="1192"/>
      <c r="O14" s="1192"/>
      <c r="P14" s="1180" t="s">
        <v>193</v>
      </c>
      <c r="Q14" s="1181"/>
      <c r="R14" s="1181"/>
      <c r="S14" s="1181"/>
      <c r="T14" s="1181"/>
      <c r="U14" s="692">
        <f>B14+1</f>
        <v>401</v>
      </c>
      <c r="V14" s="694"/>
      <c r="W14" s="1186"/>
      <c r="X14" s="1187"/>
      <c r="Y14" s="1187"/>
      <c r="Z14" s="1187"/>
      <c r="AA14" s="1187"/>
      <c r="AB14" s="1187"/>
      <c r="AC14" s="1187"/>
      <c r="AD14" s="1187"/>
      <c r="AE14" s="1187"/>
      <c r="AF14" s="1187"/>
      <c r="AG14" s="1187"/>
      <c r="AH14" s="1187"/>
      <c r="AI14" s="1187"/>
      <c r="AJ14" s="1187"/>
      <c r="AK14" s="1187"/>
      <c r="AL14" s="1187"/>
      <c r="AM14" s="1187"/>
      <c r="AN14" s="1187"/>
      <c r="AO14" s="1187"/>
      <c r="AP14" s="1187"/>
      <c r="AQ14" s="1187"/>
      <c r="AR14" s="1187"/>
      <c r="AS14" s="1187"/>
      <c r="AT14" s="1187"/>
      <c r="AU14" s="1187"/>
      <c r="AV14" s="1187"/>
      <c r="AW14" s="1187"/>
      <c r="AX14" s="1187"/>
      <c r="AY14" s="1187"/>
      <c r="AZ14" s="1187"/>
      <c r="BA14" s="1188"/>
    </row>
    <row r="15" spans="1:54" ht="24.75" customHeight="1" thickBot="1" x14ac:dyDescent="0.3">
      <c r="B15" s="1192">
        <v>400</v>
      </c>
      <c r="C15" s="1192"/>
      <c r="D15" s="1192"/>
      <c r="E15" s="1192"/>
      <c r="F15" s="1192"/>
      <c r="G15" s="1192"/>
      <c r="H15" s="1192"/>
      <c r="I15" s="1192"/>
      <c r="J15" s="1192"/>
      <c r="K15" s="1192"/>
      <c r="L15" s="1192"/>
      <c r="M15" s="1192"/>
      <c r="N15" s="1192"/>
      <c r="O15" s="1192"/>
      <c r="P15" s="1180" t="s">
        <v>277</v>
      </c>
      <c r="Q15" s="1181"/>
      <c r="R15" s="1181"/>
      <c r="S15" s="1181"/>
      <c r="T15" s="1181"/>
      <c r="U15" s="692">
        <f t="shared" ref="U15:U17" si="0">B15+1</f>
        <v>401</v>
      </c>
      <c r="V15" s="694"/>
      <c r="W15" s="1186"/>
      <c r="X15" s="1187"/>
      <c r="Y15" s="1187"/>
      <c r="Z15" s="1187"/>
      <c r="AA15" s="1187"/>
      <c r="AB15" s="1187"/>
      <c r="AC15" s="1187"/>
      <c r="AD15" s="1187"/>
      <c r="AE15" s="1187"/>
      <c r="AF15" s="1187"/>
      <c r="AG15" s="1187"/>
      <c r="AH15" s="1187"/>
      <c r="AI15" s="1187"/>
      <c r="AJ15" s="1187"/>
      <c r="AK15" s="1187"/>
      <c r="AL15" s="1187"/>
      <c r="AM15" s="1187"/>
      <c r="AN15" s="1187"/>
      <c r="AO15" s="1187"/>
      <c r="AP15" s="1187"/>
      <c r="AQ15" s="1187"/>
      <c r="AR15" s="1187"/>
      <c r="AS15" s="1187"/>
      <c r="AT15" s="1187"/>
      <c r="AU15" s="1187"/>
      <c r="AV15" s="1187"/>
      <c r="AW15" s="1187"/>
      <c r="AX15" s="1187"/>
      <c r="AY15" s="1187"/>
      <c r="AZ15" s="1187"/>
      <c r="BA15" s="1188"/>
    </row>
    <row r="16" spans="1:54" ht="24.75" customHeight="1" thickBot="1" x14ac:dyDescent="0.3">
      <c r="B16" s="1192">
        <v>400</v>
      </c>
      <c r="C16" s="1192"/>
      <c r="D16" s="1192"/>
      <c r="E16" s="1192"/>
      <c r="F16" s="1192"/>
      <c r="G16" s="1192"/>
      <c r="H16" s="1192"/>
      <c r="I16" s="1192"/>
      <c r="J16" s="1192"/>
      <c r="K16" s="1192"/>
      <c r="L16" s="1192"/>
      <c r="M16" s="1192"/>
      <c r="N16" s="1192"/>
      <c r="O16" s="1192"/>
      <c r="P16" s="1180" t="s">
        <v>278</v>
      </c>
      <c r="Q16" s="1181"/>
      <c r="R16" s="1181"/>
      <c r="S16" s="1181"/>
      <c r="T16" s="1181"/>
      <c r="U16" s="692">
        <f t="shared" si="0"/>
        <v>401</v>
      </c>
      <c r="V16" s="694"/>
      <c r="W16" s="1186"/>
      <c r="X16" s="1187"/>
      <c r="Y16" s="1187"/>
      <c r="Z16" s="1187"/>
      <c r="AA16" s="1187"/>
      <c r="AB16" s="1187"/>
      <c r="AC16" s="1187"/>
      <c r="AD16" s="1187"/>
      <c r="AE16" s="1187"/>
      <c r="AF16" s="1187"/>
      <c r="AG16" s="1187"/>
      <c r="AH16" s="1187"/>
      <c r="AI16" s="1187"/>
      <c r="AJ16" s="1187"/>
      <c r="AK16" s="1187"/>
      <c r="AL16" s="1187"/>
      <c r="AM16" s="1187"/>
      <c r="AN16" s="1187"/>
      <c r="AO16" s="1187"/>
      <c r="AP16" s="1187"/>
      <c r="AQ16" s="1187"/>
      <c r="AR16" s="1187"/>
      <c r="AS16" s="1187"/>
      <c r="AT16" s="1187"/>
      <c r="AU16" s="1187"/>
      <c r="AV16" s="1187"/>
      <c r="AW16" s="1187"/>
      <c r="AX16" s="1187"/>
      <c r="AY16" s="1187"/>
      <c r="AZ16" s="1187"/>
      <c r="BA16" s="1188"/>
    </row>
    <row r="17" spans="2:53" ht="24.75" customHeight="1" thickBot="1" x14ac:dyDescent="0.3">
      <c r="B17" s="1192">
        <v>400</v>
      </c>
      <c r="C17" s="1192"/>
      <c r="D17" s="1192"/>
      <c r="E17" s="1192"/>
      <c r="F17" s="1192"/>
      <c r="G17" s="1192"/>
      <c r="H17" s="1192"/>
      <c r="I17" s="1192"/>
      <c r="J17" s="1192"/>
      <c r="K17" s="1192"/>
      <c r="L17" s="1192"/>
      <c r="M17" s="1192"/>
      <c r="N17" s="1192"/>
      <c r="O17" s="1192"/>
      <c r="P17" s="1180" t="s">
        <v>279</v>
      </c>
      <c r="Q17" s="1181"/>
      <c r="R17" s="1181"/>
      <c r="S17" s="1181"/>
      <c r="T17" s="1181"/>
      <c r="U17" s="692">
        <f t="shared" si="0"/>
        <v>401</v>
      </c>
      <c r="V17" s="694"/>
      <c r="W17" s="1189"/>
      <c r="X17" s="1190"/>
      <c r="Y17" s="1190"/>
      <c r="Z17" s="1190"/>
      <c r="AA17" s="1190"/>
      <c r="AB17" s="1190"/>
      <c r="AC17" s="1190"/>
      <c r="AD17" s="1190"/>
      <c r="AE17" s="1190"/>
      <c r="AF17" s="1190"/>
      <c r="AG17" s="1190"/>
      <c r="AH17" s="1190"/>
      <c r="AI17" s="1190"/>
      <c r="AJ17" s="1190"/>
      <c r="AK17" s="1190"/>
      <c r="AL17" s="1190"/>
      <c r="AM17" s="1190"/>
      <c r="AN17" s="1190"/>
      <c r="AO17" s="1190"/>
      <c r="AP17" s="1190"/>
      <c r="AQ17" s="1190"/>
      <c r="AR17" s="1190"/>
      <c r="AS17" s="1190"/>
      <c r="AT17" s="1190"/>
      <c r="AU17" s="1190"/>
      <c r="AV17" s="1190"/>
      <c r="AW17" s="1190"/>
      <c r="AX17" s="1190"/>
      <c r="AY17" s="1190"/>
      <c r="AZ17" s="1190"/>
      <c r="BA17" s="1191"/>
    </row>
    <row r="18" spans="2:53" ht="30" customHeight="1" thickBot="1" x14ac:dyDescent="0.3">
      <c r="B18" s="138"/>
      <c r="C18" s="139"/>
      <c r="D18" s="139"/>
      <c r="E18" s="139"/>
      <c r="F18" s="139"/>
      <c r="G18" s="139"/>
      <c r="H18" s="139"/>
      <c r="I18" s="139"/>
      <c r="J18" s="139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1"/>
    </row>
    <row r="19" spans="2:53" ht="24.75" customHeight="1" thickBot="1" x14ac:dyDescent="0.3">
      <c r="B19" s="200" t="s">
        <v>486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2"/>
    </row>
    <row r="20" spans="2:53" ht="24.75" customHeight="1" thickBot="1" x14ac:dyDescent="0.35">
      <c r="B20" s="177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318"/>
      <c r="AX20" s="318"/>
      <c r="AY20" s="318"/>
      <c r="AZ20" s="318"/>
      <c r="BA20" s="178"/>
    </row>
    <row r="21" spans="2:53" ht="24.75" customHeight="1" thickBot="1" x14ac:dyDescent="0.3">
      <c r="B21" s="606" t="s">
        <v>410</v>
      </c>
      <c r="C21" s="606"/>
      <c r="D21" s="606"/>
      <c r="E21" s="606"/>
      <c r="F21" s="606"/>
      <c r="G21" s="606"/>
      <c r="H21" s="606"/>
      <c r="I21" s="606"/>
      <c r="J21" s="606"/>
      <c r="K21" s="606"/>
      <c r="L21" s="641" t="s">
        <v>411</v>
      </c>
      <c r="M21" s="641"/>
      <c r="N21" s="641"/>
      <c r="O21" s="641"/>
      <c r="P21" s="606" t="s">
        <v>412</v>
      </c>
      <c r="Q21" s="606"/>
      <c r="R21" s="606"/>
      <c r="S21" s="606" t="s">
        <v>413</v>
      </c>
      <c r="T21" s="606"/>
      <c r="U21" s="606"/>
      <c r="V21" s="606" t="s">
        <v>414</v>
      </c>
      <c r="W21" s="606"/>
      <c r="X21" s="638" t="s">
        <v>574</v>
      </c>
      <c r="Y21" s="638"/>
      <c r="Z21" s="638"/>
      <c r="AA21" s="638"/>
      <c r="AB21" s="638"/>
      <c r="AC21" s="638"/>
      <c r="AD21" s="638"/>
      <c r="AE21" s="638"/>
      <c r="AF21" s="638"/>
      <c r="AG21" s="638"/>
      <c r="AH21" s="638"/>
      <c r="AI21" s="638"/>
      <c r="AJ21" s="606" t="s">
        <v>487</v>
      </c>
      <c r="AK21" s="606"/>
      <c r="AL21" s="606"/>
      <c r="AM21" s="606"/>
      <c r="AN21" s="606"/>
      <c r="AO21" s="606"/>
      <c r="AP21" s="606" t="s">
        <v>415</v>
      </c>
      <c r="AQ21" s="606"/>
      <c r="AR21" s="606"/>
      <c r="AS21" s="606"/>
      <c r="AT21" s="606"/>
      <c r="AU21" s="606"/>
      <c r="AV21" s="1199"/>
      <c r="AW21" s="207"/>
      <c r="AX21" s="207"/>
      <c r="AY21" s="207"/>
      <c r="AZ21" s="207"/>
      <c r="BA21" s="208"/>
    </row>
    <row r="22" spans="2:53" ht="89.45" customHeight="1" thickBot="1" x14ac:dyDescent="0.3">
      <c r="B22" s="606"/>
      <c r="C22" s="606"/>
      <c r="D22" s="606"/>
      <c r="E22" s="606"/>
      <c r="F22" s="606"/>
      <c r="G22" s="606"/>
      <c r="H22" s="606"/>
      <c r="I22" s="606"/>
      <c r="J22" s="606"/>
      <c r="K22" s="606"/>
      <c r="L22" s="641"/>
      <c r="M22" s="641"/>
      <c r="N22" s="641"/>
      <c r="O22" s="641"/>
      <c r="P22" s="606"/>
      <c r="Q22" s="606"/>
      <c r="R22" s="606"/>
      <c r="S22" s="606"/>
      <c r="T22" s="606"/>
      <c r="U22" s="606"/>
      <c r="V22" s="606"/>
      <c r="W22" s="606"/>
      <c r="X22" s="609" t="s">
        <v>721</v>
      </c>
      <c r="Y22" s="979"/>
      <c r="Z22" s="979"/>
      <c r="AA22" s="610"/>
      <c r="AB22" s="638" t="s">
        <v>567</v>
      </c>
      <c r="AC22" s="638"/>
      <c r="AD22" s="638" t="s">
        <v>568</v>
      </c>
      <c r="AE22" s="638"/>
      <c r="AF22" s="638" t="s">
        <v>569</v>
      </c>
      <c r="AG22" s="638"/>
      <c r="AH22" s="638" t="s">
        <v>570</v>
      </c>
      <c r="AI22" s="638"/>
      <c r="AJ22" s="606"/>
      <c r="AK22" s="606"/>
      <c r="AL22" s="606"/>
      <c r="AM22" s="606"/>
      <c r="AN22" s="606"/>
      <c r="AO22" s="606"/>
      <c r="AP22" s="606"/>
      <c r="AQ22" s="606"/>
      <c r="AR22" s="606"/>
      <c r="AS22" s="606"/>
      <c r="AT22" s="606"/>
      <c r="AU22" s="606"/>
      <c r="AV22" s="1199"/>
      <c r="AW22" s="209"/>
      <c r="AX22" s="209"/>
      <c r="AY22" s="209"/>
      <c r="AZ22" s="209"/>
      <c r="BA22" s="210"/>
    </row>
    <row r="23" spans="2:53" s="557" customFormat="1" ht="24.75" customHeight="1" thickBot="1" x14ac:dyDescent="0.3">
      <c r="B23" s="672">
        <f>U17+1</f>
        <v>402</v>
      </c>
      <c r="C23" s="608"/>
      <c r="D23" s="608"/>
      <c r="E23" s="608"/>
      <c r="F23" s="608"/>
      <c r="G23" s="608"/>
      <c r="H23" s="608"/>
      <c r="I23" s="608"/>
      <c r="J23" s="608"/>
      <c r="K23" s="608"/>
      <c r="L23" s="608">
        <f>B23+1</f>
        <v>403</v>
      </c>
      <c r="M23" s="608"/>
      <c r="N23" s="608"/>
      <c r="O23" s="608"/>
      <c r="P23" s="608">
        <f>L23+1</f>
        <v>404</v>
      </c>
      <c r="Q23" s="608"/>
      <c r="R23" s="608"/>
      <c r="S23" s="608">
        <f>P23+1</f>
        <v>405</v>
      </c>
      <c r="T23" s="608"/>
      <c r="U23" s="608"/>
      <c r="V23" s="608">
        <f>S23+1</f>
        <v>406</v>
      </c>
      <c r="W23" s="608"/>
      <c r="X23" s="608">
        <f>V23+1</f>
        <v>407</v>
      </c>
      <c r="Y23" s="608"/>
      <c r="Z23" s="608"/>
      <c r="AA23" s="608"/>
      <c r="AB23" s="608">
        <f>X23+1</f>
        <v>408</v>
      </c>
      <c r="AC23" s="608"/>
      <c r="AD23" s="608">
        <f>AB23+1</f>
        <v>409</v>
      </c>
      <c r="AE23" s="608"/>
      <c r="AF23" s="608">
        <f>AD23+1</f>
        <v>410</v>
      </c>
      <c r="AG23" s="608"/>
      <c r="AH23" s="608">
        <f>AF23+1</f>
        <v>411</v>
      </c>
      <c r="AI23" s="608"/>
      <c r="AJ23" s="608">
        <f>AH23+1</f>
        <v>412</v>
      </c>
      <c r="AK23" s="608"/>
      <c r="AL23" s="608"/>
      <c r="AM23" s="608"/>
      <c r="AN23" s="608"/>
      <c r="AO23" s="608"/>
      <c r="AP23" s="629"/>
      <c r="AQ23" s="630"/>
      <c r="AR23" s="630"/>
      <c r="AS23" s="630"/>
      <c r="AT23" s="630"/>
      <c r="AU23" s="630"/>
      <c r="AV23" s="631"/>
      <c r="AW23" s="555"/>
      <c r="AX23" s="555"/>
      <c r="AY23" s="555"/>
      <c r="AZ23" s="555"/>
      <c r="BA23" s="556"/>
    </row>
    <row r="24" spans="2:53" s="412" customFormat="1" ht="24.75" customHeight="1" thickBot="1" x14ac:dyDescent="0.3">
      <c r="B24" s="672">
        <v>402</v>
      </c>
      <c r="C24" s="608"/>
      <c r="D24" s="608"/>
      <c r="E24" s="608"/>
      <c r="F24" s="608"/>
      <c r="G24" s="608"/>
      <c r="H24" s="608"/>
      <c r="I24" s="608"/>
      <c r="J24" s="608"/>
      <c r="K24" s="608"/>
      <c r="L24" s="608">
        <f t="shared" ref="L24:L25" si="1">B24+1</f>
        <v>403</v>
      </c>
      <c r="M24" s="608"/>
      <c r="N24" s="608"/>
      <c r="O24" s="608"/>
      <c r="P24" s="608">
        <f t="shared" ref="P24:P25" si="2">L24+1</f>
        <v>404</v>
      </c>
      <c r="Q24" s="608"/>
      <c r="R24" s="608"/>
      <c r="S24" s="608">
        <f t="shared" ref="S24:S25" si="3">P24+1</f>
        <v>405</v>
      </c>
      <c r="T24" s="608"/>
      <c r="U24" s="608"/>
      <c r="V24" s="608">
        <f t="shared" ref="V24:V25" si="4">S24+1</f>
        <v>406</v>
      </c>
      <c r="W24" s="608"/>
      <c r="X24" s="608">
        <f t="shared" ref="X24:X25" si="5">V24+1</f>
        <v>407</v>
      </c>
      <c r="Y24" s="608"/>
      <c r="Z24" s="608"/>
      <c r="AA24" s="608"/>
      <c r="AB24" s="608">
        <f t="shared" ref="AB24:AB26" si="6">X24+1</f>
        <v>408</v>
      </c>
      <c r="AC24" s="608"/>
      <c r="AD24" s="608">
        <f t="shared" ref="AD24:AD25" si="7">AB24+1</f>
        <v>409</v>
      </c>
      <c r="AE24" s="608"/>
      <c r="AF24" s="608">
        <f t="shared" ref="AF24:AF26" si="8">AD24+1</f>
        <v>410</v>
      </c>
      <c r="AG24" s="608"/>
      <c r="AH24" s="608">
        <f t="shared" ref="AH24:AH25" si="9">AF24+1</f>
        <v>411</v>
      </c>
      <c r="AI24" s="608"/>
      <c r="AJ24" s="608">
        <f t="shared" ref="AJ24:AJ25" si="10">AH24+1</f>
        <v>412</v>
      </c>
      <c r="AK24" s="608"/>
      <c r="AL24" s="608"/>
      <c r="AM24" s="608"/>
      <c r="AN24" s="608"/>
      <c r="AO24" s="608"/>
      <c r="AP24" s="1200"/>
      <c r="AQ24" s="1200"/>
      <c r="AR24" s="1200"/>
      <c r="AS24" s="1200"/>
      <c r="AT24" s="1200"/>
      <c r="AU24" s="1200"/>
      <c r="AV24" s="1201"/>
      <c r="AW24" s="209"/>
      <c r="AX24" s="209"/>
      <c r="AY24" s="209"/>
      <c r="AZ24" s="209"/>
      <c r="BA24" s="210"/>
    </row>
    <row r="25" spans="2:53" s="412" customFormat="1" ht="24.75" customHeight="1" thickBot="1" x14ac:dyDescent="0.3">
      <c r="B25" s="672">
        <v>402</v>
      </c>
      <c r="C25" s="608"/>
      <c r="D25" s="608"/>
      <c r="E25" s="608"/>
      <c r="F25" s="608"/>
      <c r="G25" s="608"/>
      <c r="H25" s="608"/>
      <c r="I25" s="608"/>
      <c r="J25" s="608"/>
      <c r="K25" s="608"/>
      <c r="L25" s="608">
        <f t="shared" si="1"/>
        <v>403</v>
      </c>
      <c r="M25" s="608"/>
      <c r="N25" s="608"/>
      <c r="O25" s="608"/>
      <c r="P25" s="608">
        <f t="shared" si="2"/>
        <v>404</v>
      </c>
      <c r="Q25" s="608"/>
      <c r="R25" s="608"/>
      <c r="S25" s="608">
        <f t="shared" si="3"/>
        <v>405</v>
      </c>
      <c r="T25" s="608"/>
      <c r="U25" s="608"/>
      <c r="V25" s="608">
        <f t="shared" si="4"/>
        <v>406</v>
      </c>
      <c r="W25" s="608"/>
      <c r="X25" s="608">
        <f t="shared" si="5"/>
        <v>407</v>
      </c>
      <c r="Y25" s="608"/>
      <c r="Z25" s="608"/>
      <c r="AA25" s="608"/>
      <c r="AB25" s="608">
        <f t="shared" si="6"/>
        <v>408</v>
      </c>
      <c r="AC25" s="608"/>
      <c r="AD25" s="608">
        <f t="shared" si="7"/>
        <v>409</v>
      </c>
      <c r="AE25" s="608"/>
      <c r="AF25" s="608">
        <f t="shared" si="8"/>
        <v>410</v>
      </c>
      <c r="AG25" s="608"/>
      <c r="AH25" s="608">
        <f t="shared" si="9"/>
        <v>411</v>
      </c>
      <c r="AI25" s="608"/>
      <c r="AJ25" s="608">
        <f t="shared" si="10"/>
        <v>412</v>
      </c>
      <c r="AK25" s="608"/>
      <c r="AL25" s="608"/>
      <c r="AM25" s="608"/>
      <c r="AN25" s="608"/>
      <c r="AO25" s="608"/>
      <c r="AP25" s="1200"/>
      <c r="AQ25" s="1200"/>
      <c r="AR25" s="1200"/>
      <c r="AS25" s="1200"/>
      <c r="AT25" s="1200"/>
      <c r="AU25" s="1200"/>
      <c r="AV25" s="1201"/>
      <c r="AW25" s="209"/>
      <c r="AX25" s="209"/>
      <c r="AY25" s="209"/>
      <c r="AZ25" s="209"/>
      <c r="BA25" s="210"/>
    </row>
    <row r="26" spans="2:53" s="41" customFormat="1" ht="24.75" customHeight="1" thickBot="1" x14ac:dyDescent="0.3">
      <c r="B26" s="1182" t="s">
        <v>0</v>
      </c>
      <c r="C26" s="1182"/>
      <c r="D26" s="1182"/>
      <c r="E26" s="1182"/>
      <c r="F26" s="1182"/>
      <c r="G26" s="1182"/>
      <c r="H26" s="1182"/>
      <c r="I26" s="1182"/>
      <c r="J26" s="1182"/>
      <c r="K26" s="1182"/>
      <c r="L26" s="1182"/>
      <c r="M26" s="1182"/>
      <c r="N26" s="1182"/>
      <c r="O26" s="1182"/>
      <c r="P26" s="1182"/>
      <c r="Q26" s="1182"/>
      <c r="R26" s="1182"/>
      <c r="S26" s="1182"/>
      <c r="T26" s="1182"/>
      <c r="U26" s="1182"/>
      <c r="V26" s="1182"/>
      <c r="W26" s="1182"/>
      <c r="X26" s="608">
        <v>407</v>
      </c>
      <c r="Y26" s="608"/>
      <c r="Z26" s="608"/>
      <c r="AA26" s="608"/>
      <c r="AB26" s="608">
        <f t="shared" si="6"/>
        <v>408</v>
      </c>
      <c r="AC26" s="608"/>
      <c r="AD26" s="608">
        <f>AB26+1</f>
        <v>409</v>
      </c>
      <c r="AE26" s="608"/>
      <c r="AF26" s="608">
        <f t="shared" si="8"/>
        <v>410</v>
      </c>
      <c r="AG26" s="608"/>
      <c r="AH26" s="1202"/>
      <c r="AI26" s="1202"/>
      <c r="AJ26" s="1202"/>
      <c r="AK26" s="1202"/>
      <c r="AL26" s="1202"/>
      <c r="AM26" s="1202"/>
      <c r="AN26" s="1202"/>
      <c r="AO26" s="1202"/>
      <c r="AP26" s="1203"/>
      <c r="AQ26" s="1203"/>
      <c r="AR26" s="1203"/>
      <c r="AS26" s="1203"/>
      <c r="AT26" s="1203"/>
      <c r="AU26" s="1203"/>
      <c r="AV26" s="1204"/>
      <c r="AW26" s="211"/>
      <c r="AX26" s="211"/>
      <c r="AY26" s="211"/>
      <c r="AZ26" s="211"/>
      <c r="BA26" s="212"/>
    </row>
    <row r="27" spans="2:53" ht="24.75" customHeight="1" thickBot="1" x14ac:dyDescent="0.3">
      <c r="B27" s="177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401"/>
      <c r="AX27" s="401"/>
      <c r="AY27" s="401"/>
      <c r="AZ27" s="401"/>
      <c r="BA27" s="178"/>
    </row>
    <row r="28" spans="2:53" s="286" customFormat="1" ht="24.75" customHeight="1" thickBot="1" x14ac:dyDescent="0.3">
      <c r="B28" s="291" t="s">
        <v>697</v>
      </c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3"/>
    </row>
    <row r="29" spans="2:53" ht="24.75" customHeight="1" thickBot="1" x14ac:dyDescent="0.35">
      <c r="B29" s="753"/>
      <c r="C29" s="754"/>
      <c r="D29" s="754"/>
      <c r="E29" s="754"/>
      <c r="F29" s="754"/>
      <c r="G29" s="754"/>
      <c r="H29" s="754"/>
      <c r="I29" s="754"/>
      <c r="J29" s="754"/>
      <c r="K29" s="754"/>
      <c r="L29" s="754"/>
      <c r="M29" s="754"/>
      <c r="N29" s="754"/>
      <c r="O29" s="754"/>
      <c r="P29" s="754"/>
      <c r="BA29" s="110"/>
    </row>
    <row r="30" spans="2:53" ht="24.75" customHeight="1" thickBot="1" x14ac:dyDescent="0.3">
      <c r="B30" s="649" t="s">
        <v>6</v>
      </c>
      <c r="C30" s="649" t="e">
        <f>#REF!+1</f>
        <v>#REF!</v>
      </c>
      <c r="D30" s="649"/>
      <c r="E30" s="649"/>
      <c r="F30" s="649"/>
      <c r="G30" s="648">
        <f>G10+1</f>
        <v>4001</v>
      </c>
      <c r="H30" s="648"/>
      <c r="I30" s="648"/>
      <c r="J30" s="648"/>
      <c r="K30" s="648"/>
      <c r="L30" s="394"/>
      <c r="M30" s="395"/>
      <c r="N30" s="395"/>
      <c r="O30" s="395"/>
      <c r="P30" s="398" t="s">
        <v>361</v>
      </c>
      <c r="Q30" s="395"/>
      <c r="R30" s="395"/>
      <c r="S30" s="395"/>
      <c r="T30" s="395"/>
      <c r="U30" s="395"/>
      <c r="V30" s="395"/>
      <c r="W30" s="395"/>
      <c r="X30" s="395"/>
      <c r="Y30" s="395"/>
      <c r="Z30" s="395"/>
      <c r="AA30" s="395"/>
      <c r="AB30" s="395"/>
      <c r="AC30" s="395"/>
      <c r="AD30" s="395"/>
      <c r="AE30" s="395"/>
      <c r="AF30" s="395"/>
      <c r="AG30" s="395"/>
      <c r="AH30" s="395"/>
      <c r="AI30" s="395"/>
      <c r="AJ30" s="395"/>
      <c r="AK30" s="395"/>
      <c r="AL30" s="395"/>
      <c r="AM30" s="395"/>
      <c r="AN30" s="395"/>
      <c r="AO30" s="395"/>
      <c r="AP30" s="395"/>
      <c r="AQ30" s="395"/>
      <c r="AR30" s="395"/>
      <c r="AS30" s="395"/>
      <c r="AT30" s="395"/>
      <c r="AU30" s="395"/>
      <c r="AV30" s="395"/>
      <c r="AW30" s="395"/>
      <c r="AX30" s="395"/>
      <c r="AY30" s="395"/>
      <c r="AZ30" s="395"/>
      <c r="BA30" s="396"/>
    </row>
    <row r="31" spans="2:53" ht="24.75" customHeight="1" thickBot="1" x14ac:dyDescent="0.3">
      <c r="B31" s="649" t="s">
        <v>7</v>
      </c>
      <c r="C31" s="649" t="e">
        <f>C30+1</f>
        <v>#REF!</v>
      </c>
      <c r="D31" s="649"/>
      <c r="E31" s="649"/>
      <c r="F31" s="649"/>
      <c r="G31" s="648"/>
      <c r="H31" s="648"/>
      <c r="I31" s="648"/>
      <c r="J31" s="648"/>
      <c r="K31" s="648"/>
      <c r="L31" s="416"/>
      <c r="M31" s="417"/>
      <c r="N31" s="417"/>
      <c r="O31" s="268"/>
      <c r="P31" s="381" t="s">
        <v>681</v>
      </c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397"/>
    </row>
    <row r="32" spans="2:53" ht="24.75" customHeight="1" thickBot="1" x14ac:dyDescent="0.3">
      <c r="B32" s="453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444"/>
      <c r="S32" s="444"/>
      <c r="T32" s="444"/>
      <c r="U32" s="444"/>
      <c r="V32" s="444"/>
      <c r="W32" s="444"/>
      <c r="X32" s="444"/>
      <c r="Y32" s="444"/>
      <c r="Z32" s="444"/>
      <c r="AA32" s="444"/>
      <c r="AB32" s="444"/>
      <c r="AC32" s="444"/>
      <c r="AD32" s="444"/>
      <c r="AE32" s="444"/>
      <c r="AF32" s="444"/>
      <c r="AG32" s="444"/>
      <c r="AH32" s="444"/>
      <c r="AI32" s="444"/>
      <c r="AJ32" s="444"/>
      <c r="AK32" s="444"/>
      <c r="AL32" s="444"/>
      <c r="AM32" s="444"/>
      <c r="AN32" s="444"/>
      <c r="AO32" s="444"/>
      <c r="AP32" s="444"/>
      <c r="AQ32" s="444"/>
      <c r="AR32" s="444"/>
      <c r="AS32" s="444"/>
      <c r="AT32" s="444"/>
      <c r="AU32" s="444"/>
      <c r="AV32" s="444"/>
      <c r="AW32" s="444"/>
      <c r="AX32" s="444"/>
      <c r="AY32" s="444"/>
      <c r="AZ32" s="444"/>
      <c r="BA32" s="452"/>
    </row>
    <row r="33" spans="2:53" s="310" customFormat="1" ht="44.45" customHeight="1" thickBot="1" x14ac:dyDescent="0.3">
      <c r="B33" s="978" t="s">
        <v>698</v>
      </c>
      <c r="C33" s="955"/>
      <c r="D33" s="955"/>
      <c r="E33" s="955"/>
      <c r="F33" s="955"/>
      <c r="G33" s="964" t="s">
        <v>708</v>
      </c>
      <c r="H33" s="965"/>
      <c r="I33" s="965"/>
      <c r="J33" s="965"/>
      <c r="K33" s="966"/>
      <c r="L33" s="980" t="s">
        <v>727</v>
      </c>
      <c r="M33" s="980"/>
      <c r="N33" s="980"/>
      <c r="O33" s="980"/>
      <c r="P33" s="981"/>
      <c r="Q33" s="964" t="s">
        <v>709</v>
      </c>
      <c r="R33" s="965"/>
      <c r="S33" s="965"/>
      <c r="T33" s="966"/>
      <c r="U33" s="1177"/>
      <c r="V33" s="1178"/>
      <c r="W33" s="1178"/>
      <c r="X33" s="1178"/>
      <c r="Y33" s="1178"/>
      <c r="Z33" s="1178"/>
      <c r="AA33" s="1178"/>
      <c r="AB33" s="1178"/>
      <c r="AC33" s="1178"/>
      <c r="AD33" s="1178"/>
      <c r="AE33" s="1178"/>
      <c r="AF33" s="1178"/>
      <c r="AG33" s="1178"/>
      <c r="AH33" s="1178"/>
      <c r="AI33" s="1178"/>
      <c r="AJ33" s="1178"/>
      <c r="AK33" s="1178"/>
      <c r="AL33" s="1178"/>
      <c r="AM33" s="1178"/>
      <c r="AN33" s="1178"/>
      <c r="AO33" s="1178"/>
      <c r="AP33" s="1178"/>
      <c r="AQ33" s="1178"/>
      <c r="AR33" s="1178"/>
      <c r="AS33" s="1178"/>
      <c r="AT33" s="1178"/>
      <c r="AU33" s="1178"/>
      <c r="AV33" s="1178"/>
      <c r="AW33" s="1178"/>
      <c r="AX33" s="1178"/>
      <c r="AY33" s="1178"/>
      <c r="AZ33" s="1178"/>
      <c r="BA33" s="1179"/>
    </row>
    <row r="34" spans="2:53" ht="24.75" customHeight="1" thickBot="1" x14ac:dyDescent="0.3">
      <c r="B34" s="961" t="s">
        <v>575</v>
      </c>
      <c r="C34" s="962"/>
      <c r="D34" s="963"/>
      <c r="E34" s="590">
        <f>AJ25+1</f>
        <v>413</v>
      </c>
      <c r="F34" s="591"/>
      <c r="G34" s="648">
        <f>E34+1</f>
        <v>414</v>
      </c>
      <c r="H34" s="648"/>
      <c r="I34" s="648"/>
      <c r="J34" s="648"/>
      <c r="K34" s="648"/>
      <c r="L34" s="648">
        <f>G34+1</f>
        <v>415</v>
      </c>
      <c r="M34" s="648"/>
      <c r="N34" s="648"/>
      <c r="O34" s="648"/>
      <c r="P34" s="648"/>
      <c r="Q34" s="608">
        <f>L34+1</f>
        <v>416</v>
      </c>
      <c r="R34" s="608"/>
      <c r="S34" s="608"/>
      <c r="T34" s="608"/>
      <c r="U34" s="688"/>
      <c r="V34" s="689"/>
      <c r="W34" s="689"/>
      <c r="X34" s="689"/>
      <c r="Y34" s="689"/>
      <c r="Z34" s="689"/>
      <c r="AA34" s="689"/>
      <c r="AB34" s="689"/>
      <c r="AC34" s="689"/>
      <c r="AD34" s="689"/>
      <c r="AE34" s="689"/>
      <c r="AF34" s="689"/>
      <c r="AG34" s="689"/>
      <c r="AH34" s="689"/>
      <c r="AI34" s="689"/>
      <c r="AJ34" s="689"/>
      <c r="AK34" s="689"/>
      <c r="AL34" s="689"/>
      <c r="AM34" s="689"/>
      <c r="AN34" s="689"/>
      <c r="AO34" s="689"/>
      <c r="AP34" s="689"/>
      <c r="AQ34" s="689"/>
      <c r="AR34" s="689"/>
      <c r="AS34" s="689"/>
      <c r="AT34" s="689"/>
      <c r="AU34" s="689"/>
      <c r="AV34" s="689"/>
      <c r="AW34" s="689"/>
      <c r="AX34" s="689"/>
      <c r="AY34" s="689"/>
      <c r="AZ34" s="689"/>
      <c r="BA34" s="690"/>
    </row>
    <row r="35" spans="2:53" ht="24.75" customHeight="1" thickBot="1" x14ac:dyDescent="0.3">
      <c r="B35" s="961" t="s">
        <v>576</v>
      </c>
      <c r="C35" s="962"/>
      <c r="D35" s="963"/>
      <c r="E35" s="1024">
        <v>413</v>
      </c>
      <c r="F35" s="591"/>
      <c r="G35" s="648">
        <f t="shared" ref="G35:G40" si="11">E35+1</f>
        <v>414</v>
      </c>
      <c r="H35" s="648"/>
      <c r="I35" s="648"/>
      <c r="J35" s="648"/>
      <c r="K35" s="648"/>
      <c r="L35" s="648">
        <f t="shared" ref="L35:L40" si="12">G35+1</f>
        <v>415</v>
      </c>
      <c r="M35" s="648"/>
      <c r="N35" s="648"/>
      <c r="O35" s="648"/>
      <c r="P35" s="648"/>
      <c r="Q35" s="608">
        <f t="shared" ref="Q35:Q40" si="13">L35+1</f>
        <v>416</v>
      </c>
      <c r="R35" s="608"/>
      <c r="S35" s="608"/>
      <c r="T35" s="608"/>
      <c r="U35" s="688"/>
      <c r="V35" s="689"/>
      <c r="W35" s="689"/>
      <c r="X35" s="689"/>
      <c r="Y35" s="689"/>
      <c r="Z35" s="689"/>
      <c r="AA35" s="689"/>
      <c r="AB35" s="689"/>
      <c r="AC35" s="689"/>
      <c r="AD35" s="689"/>
      <c r="AE35" s="689"/>
      <c r="AF35" s="689"/>
      <c r="AG35" s="689"/>
      <c r="AH35" s="689"/>
      <c r="AI35" s="689"/>
      <c r="AJ35" s="689"/>
      <c r="AK35" s="689"/>
      <c r="AL35" s="689"/>
      <c r="AM35" s="689"/>
      <c r="AN35" s="689"/>
      <c r="AO35" s="689"/>
      <c r="AP35" s="689"/>
      <c r="AQ35" s="689"/>
      <c r="AR35" s="689"/>
      <c r="AS35" s="689"/>
      <c r="AT35" s="689"/>
      <c r="AU35" s="689"/>
      <c r="AV35" s="689"/>
      <c r="AW35" s="689"/>
      <c r="AX35" s="689"/>
      <c r="AY35" s="689"/>
      <c r="AZ35" s="689"/>
      <c r="BA35" s="690"/>
    </row>
    <row r="36" spans="2:53" ht="24.75" customHeight="1" thickBot="1" x14ac:dyDescent="0.3">
      <c r="B36" s="961" t="s">
        <v>577</v>
      </c>
      <c r="C36" s="962"/>
      <c r="D36" s="963"/>
      <c r="E36" s="1024">
        <v>413</v>
      </c>
      <c r="F36" s="591"/>
      <c r="G36" s="648">
        <f t="shared" si="11"/>
        <v>414</v>
      </c>
      <c r="H36" s="648"/>
      <c r="I36" s="648"/>
      <c r="J36" s="648"/>
      <c r="K36" s="648"/>
      <c r="L36" s="648">
        <f t="shared" si="12"/>
        <v>415</v>
      </c>
      <c r="M36" s="648"/>
      <c r="N36" s="648"/>
      <c r="O36" s="648"/>
      <c r="P36" s="648"/>
      <c r="Q36" s="608">
        <f t="shared" si="13"/>
        <v>416</v>
      </c>
      <c r="R36" s="608"/>
      <c r="S36" s="608"/>
      <c r="T36" s="608"/>
      <c r="U36" s="688"/>
      <c r="V36" s="689"/>
      <c r="W36" s="689"/>
      <c r="X36" s="689"/>
      <c r="Y36" s="689"/>
      <c r="Z36" s="689"/>
      <c r="AA36" s="689"/>
      <c r="AB36" s="689"/>
      <c r="AC36" s="689"/>
      <c r="AD36" s="689"/>
      <c r="AE36" s="689"/>
      <c r="AF36" s="689"/>
      <c r="AG36" s="689"/>
      <c r="AH36" s="689"/>
      <c r="AI36" s="689"/>
      <c r="AJ36" s="689"/>
      <c r="AK36" s="689"/>
      <c r="AL36" s="689"/>
      <c r="AM36" s="689"/>
      <c r="AN36" s="689"/>
      <c r="AO36" s="689"/>
      <c r="AP36" s="689"/>
      <c r="AQ36" s="689"/>
      <c r="AR36" s="689"/>
      <c r="AS36" s="689"/>
      <c r="AT36" s="689"/>
      <c r="AU36" s="689"/>
      <c r="AV36" s="689"/>
      <c r="AW36" s="689"/>
      <c r="AX36" s="689"/>
      <c r="AY36" s="689"/>
      <c r="AZ36" s="689"/>
      <c r="BA36" s="690"/>
    </row>
    <row r="37" spans="2:53" ht="24.75" customHeight="1" thickBot="1" x14ac:dyDescent="0.3">
      <c r="B37" s="961" t="s">
        <v>578</v>
      </c>
      <c r="C37" s="962"/>
      <c r="D37" s="963"/>
      <c r="E37" s="1024">
        <v>413</v>
      </c>
      <c r="F37" s="591"/>
      <c r="G37" s="648">
        <f t="shared" si="11"/>
        <v>414</v>
      </c>
      <c r="H37" s="648"/>
      <c r="I37" s="648"/>
      <c r="J37" s="648"/>
      <c r="K37" s="648"/>
      <c r="L37" s="648">
        <f t="shared" si="12"/>
        <v>415</v>
      </c>
      <c r="M37" s="648"/>
      <c r="N37" s="648"/>
      <c r="O37" s="648"/>
      <c r="P37" s="648"/>
      <c r="Q37" s="608">
        <f t="shared" si="13"/>
        <v>416</v>
      </c>
      <c r="R37" s="608"/>
      <c r="S37" s="608"/>
      <c r="T37" s="608"/>
      <c r="U37" s="688"/>
      <c r="V37" s="689"/>
      <c r="W37" s="689"/>
      <c r="X37" s="689"/>
      <c r="Y37" s="689"/>
      <c r="Z37" s="689"/>
      <c r="AA37" s="689"/>
      <c r="AB37" s="689"/>
      <c r="AC37" s="689"/>
      <c r="AD37" s="689"/>
      <c r="AE37" s="689"/>
      <c r="AF37" s="689"/>
      <c r="AG37" s="689"/>
      <c r="AH37" s="689"/>
      <c r="AI37" s="689"/>
      <c r="AJ37" s="689"/>
      <c r="AK37" s="689"/>
      <c r="AL37" s="689"/>
      <c r="AM37" s="689"/>
      <c r="AN37" s="689"/>
      <c r="AO37" s="689"/>
      <c r="AP37" s="689"/>
      <c r="AQ37" s="689"/>
      <c r="AR37" s="689"/>
      <c r="AS37" s="689"/>
      <c r="AT37" s="689"/>
      <c r="AU37" s="689"/>
      <c r="AV37" s="689"/>
      <c r="AW37" s="689"/>
      <c r="AX37" s="689"/>
      <c r="AY37" s="689"/>
      <c r="AZ37" s="689"/>
      <c r="BA37" s="690"/>
    </row>
    <row r="38" spans="2:53" ht="24.75" customHeight="1" thickBot="1" x14ac:dyDescent="0.3">
      <c r="B38" s="961" t="s">
        <v>579</v>
      </c>
      <c r="C38" s="962"/>
      <c r="D38" s="963"/>
      <c r="E38" s="1024">
        <v>413</v>
      </c>
      <c r="F38" s="591"/>
      <c r="G38" s="648">
        <f t="shared" si="11"/>
        <v>414</v>
      </c>
      <c r="H38" s="648"/>
      <c r="I38" s="648"/>
      <c r="J38" s="648"/>
      <c r="K38" s="648"/>
      <c r="L38" s="648">
        <f t="shared" si="12"/>
        <v>415</v>
      </c>
      <c r="M38" s="648"/>
      <c r="N38" s="648"/>
      <c r="O38" s="648"/>
      <c r="P38" s="648"/>
      <c r="Q38" s="608">
        <f t="shared" si="13"/>
        <v>416</v>
      </c>
      <c r="R38" s="608"/>
      <c r="S38" s="608"/>
      <c r="T38" s="608"/>
      <c r="U38" s="688"/>
      <c r="V38" s="689"/>
      <c r="W38" s="689"/>
      <c r="X38" s="689"/>
      <c r="Y38" s="689"/>
      <c r="Z38" s="689"/>
      <c r="AA38" s="689"/>
      <c r="AB38" s="689"/>
      <c r="AC38" s="689"/>
      <c r="AD38" s="689"/>
      <c r="AE38" s="689"/>
      <c r="AF38" s="689"/>
      <c r="AG38" s="689"/>
      <c r="AH38" s="689"/>
      <c r="AI38" s="689"/>
      <c r="AJ38" s="689"/>
      <c r="AK38" s="689"/>
      <c r="AL38" s="689"/>
      <c r="AM38" s="689"/>
      <c r="AN38" s="689"/>
      <c r="AO38" s="689"/>
      <c r="AP38" s="689"/>
      <c r="AQ38" s="689"/>
      <c r="AR38" s="689"/>
      <c r="AS38" s="689"/>
      <c r="AT38" s="689"/>
      <c r="AU38" s="689"/>
      <c r="AV38" s="689"/>
      <c r="AW38" s="689"/>
      <c r="AX38" s="689"/>
      <c r="AY38" s="689"/>
      <c r="AZ38" s="689"/>
      <c r="BA38" s="690"/>
    </row>
    <row r="39" spans="2:53" ht="24.75" customHeight="1" thickBot="1" x14ac:dyDescent="0.3">
      <c r="B39" s="961" t="s">
        <v>580</v>
      </c>
      <c r="C39" s="962"/>
      <c r="D39" s="963"/>
      <c r="E39" s="1024">
        <v>413</v>
      </c>
      <c r="F39" s="591"/>
      <c r="G39" s="648">
        <f t="shared" si="11"/>
        <v>414</v>
      </c>
      <c r="H39" s="648"/>
      <c r="I39" s="648"/>
      <c r="J39" s="648"/>
      <c r="K39" s="648"/>
      <c r="L39" s="648">
        <f t="shared" si="12"/>
        <v>415</v>
      </c>
      <c r="M39" s="648"/>
      <c r="N39" s="648"/>
      <c r="O39" s="648"/>
      <c r="P39" s="648"/>
      <c r="Q39" s="608">
        <f t="shared" si="13"/>
        <v>416</v>
      </c>
      <c r="R39" s="608"/>
      <c r="S39" s="608"/>
      <c r="T39" s="608"/>
      <c r="U39" s="688"/>
      <c r="V39" s="689"/>
      <c r="W39" s="689"/>
      <c r="X39" s="689"/>
      <c r="Y39" s="689"/>
      <c r="Z39" s="689"/>
      <c r="AA39" s="689"/>
      <c r="AB39" s="689"/>
      <c r="AC39" s="689"/>
      <c r="AD39" s="689"/>
      <c r="AE39" s="689"/>
      <c r="AF39" s="689"/>
      <c r="AG39" s="689"/>
      <c r="AH39" s="689"/>
      <c r="AI39" s="689"/>
      <c r="AJ39" s="689"/>
      <c r="AK39" s="689"/>
      <c r="AL39" s="689"/>
      <c r="AM39" s="689"/>
      <c r="AN39" s="689"/>
      <c r="AO39" s="689"/>
      <c r="AP39" s="689"/>
      <c r="AQ39" s="689"/>
      <c r="AR39" s="689"/>
      <c r="AS39" s="689"/>
      <c r="AT39" s="689"/>
      <c r="AU39" s="689"/>
      <c r="AV39" s="689"/>
      <c r="AW39" s="689"/>
      <c r="AX39" s="689"/>
      <c r="AY39" s="689"/>
      <c r="AZ39" s="689"/>
      <c r="BA39" s="690"/>
    </row>
    <row r="40" spans="2:53" ht="24.75" customHeight="1" thickBot="1" x14ac:dyDescent="0.3">
      <c r="B40" s="961" t="s">
        <v>581</v>
      </c>
      <c r="C40" s="962"/>
      <c r="D40" s="963"/>
      <c r="E40" s="1024">
        <v>413</v>
      </c>
      <c r="F40" s="591"/>
      <c r="G40" s="648">
        <f t="shared" si="11"/>
        <v>414</v>
      </c>
      <c r="H40" s="648"/>
      <c r="I40" s="648"/>
      <c r="J40" s="648"/>
      <c r="K40" s="648"/>
      <c r="L40" s="648">
        <f t="shared" si="12"/>
        <v>415</v>
      </c>
      <c r="M40" s="648"/>
      <c r="N40" s="648"/>
      <c r="O40" s="648"/>
      <c r="P40" s="648"/>
      <c r="Q40" s="608">
        <f t="shared" si="13"/>
        <v>416</v>
      </c>
      <c r="R40" s="608"/>
      <c r="S40" s="608"/>
      <c r="T40" s="608"/>
      <c r="U40" s="635"/>
      <c r="V40" s="636"/>
      <c r="W40" s="636"/>
      <c r="X40" s="636"/>
      <c r="Y40" s="636"/>
      <c r="Z40" s="636"/>
      <c r="AA40" s="636"/>
      <c r="AB40" s="636"/>
      <c r="AC40" s="636"/>
      <c r="AD40" s="636"/>
      <c r="AE40" s="636"/>
      <c r="AF40" s="636"/>
      <c r="AG40" s="636"/>
      <c r="AH40" s="636"/>
      <c r="AI40" s="636"/>
      <c r="AJ40" s="636"/>
      <c r="AK40" s="636"/>
      <c r="AL40" s="636"/>
      <c r="AM40" s="636"/>
      <c r="AN40" s="636"/>
      <c r="AO40" s="636"/>
      <c r="AP40" s="636"/>
      <c r="AQ40" s="636"/>
      <c r="AR40" s="636"/>
      <c r="AS40" s="636"/>
      <c r="AT40" s="636"/>
      <c r="AU40" s="636"/>
      <c r="AV40" s="636"/>
      <c r="AW40" s="636"/>
      <c r="AX40" s="636"/>
      <c r="AY40" s="636"/>
      <c r="AZ40" s="636"/>
      <c r="BA40" s="691"/>
    </row>
    <row r="41" spans="2:53" ht="24.75" customHeight="1" thickBot="1" x14ac:dyDescent="0.3">
      <c r="B41" s="20"/>
      <c r="C41" s="7"/>
      <c r="D41" s="7"/>
      <c r="E41" s="7"/>
      <c r="F41" s="7"/>
      <c r="G41" s="7"/>
      <c r="H41" s="7"/>
      <c r="I41" s="7"/>
      <c r="J41" s="7"/>
      <c r="K41" s="4"/>
      <c r="BA41" s="14"/>
    </row>
    <row r="42" spans="2:53" s="41" customFormat="1" ht="24.75" customHeight="1" thickBot="1" x14ac:dyDescent="0.3">
      <c r="B42" s="1046" t="s">
        <v>198</v>
      </c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1047"/>
      <c r="AF42" s="1047"/>
      <c r="AG42" s="1047"/>
      <c r="AH42" s="1047"/>
      <c r="AI42" s="1047"/>
      <c r="AJ42" s="1047"/>
      <c r="AK42" s="1047"/>
      <c r="AL42" s="1047"/>
      <c r="AM42" s="1047"/>
      <c r="AN42" s="1047"/>
      <c r="AO42" s="1047"/>
      <c r="AP42" s="1047"/>
      <c r="AQ42" s="1047"/>
      <c r="AR42" s="1047"/>
      <c r="AS42" s="1047"/>
      <c r="AT42" s="1047"/>
      <c r="AU42" s="1047"/>
      <c r="AV42" s="1047"/>
      <c r="AW42" s="1047"/>
      <c r="AX42" s="1047"/>
      <c r="AY42" s="1047"/>
      <c r="AZ42" s="1047"/>
      <c r="BA42" s="1048"/>
    </row>
    <row r="43" spans="2:53" s="41" customFormat="1" ht="24.75" customHeight="1" x14ac:dyDescent="0.25">
      <c r="B43" s="1043"/>
      <c r="C43" s="908"/>
      <c r="D43" s="908"/>
      <c r="E43" s="908"/>
      <c r="F43" s="908"/>
      <c r="G43" s="908"/>
      <c r="H43" s="908"/>
      <c r="I43" s="908"/>
      <c r="J43" s="908"/>
      <c r="K43" s="908"/>
      <c r="L43" s="908"/>
      <c r="M43" s="908"/>
      <c r="N43" s="908"/>
      <c r="O43" s="908"/>
      <c r="P43" s="908"/>
      <c r="Q43" s="908"/>
      <c r="R43" s="908"/>
      <c r="S43" s="908"/>
      <c r="T43" s="908"/>
      <c r="U43" s="908"/>
      <c r="V43" s="908"/>
      <c r="W43" s="908"/>
      <c r="X43" s="908"/>
      <c r="Y43" s="908"/>
      <c r="Z43" s="908"/>
      <c r="AA43" s="908"/>
      <c r="AB43" s="908"/>
      <c r="AC43" s="908"/>
      <c r="AD43" s="908"/>
      <c r="AE43" s="908"/>
      <c r="AF43" s="908"/>
      <c r="AG43" s="908"/>
      <c r="AH43" s="908"/>
      <c r="AI43" s="908"/>
      <c r="AJ43" s="908"/>
      <c r="AK43" s="908"/>
      <c r="AL43" s="908"/>
      <c r="AM43" s="908"/>
      <c r="AN43" s="908"/>
      <c r="AO43" s="908"/>
      <c r="AP43" s="908"/>
      <c r="AQ43" s="908"/>
      <c r="AR43" s="908"/>
      <c r="AS43" s="908"/>
      <c r="AT43" s="908"/>
      <c r="AU43" s="908"/>
      <c r="AV43" s="908"/>
      <c r="AW43" s="908"/>
      <c r="AX43" s="908"/>
      <c r="AY43" s="908"/>
      <c r="AZ43" s="908"/>
      <c r="BA43" s="1044"/>
    </row>
    <row r="44" spans="2:53" s="41" customFormat="1" ht="24.75" customHeight="1" x14ac:dyDescent="0.25">
      <c r="B44" s="1153"/>
      <c r="C44" s="905"/>
      <c r="D44" s="905"/>
      <c r="E44" s="905"/>
      <c r="F44" s="905"/>
      <c r="G44" s="905"/>
      <c r="H44" s="905"/>
      <c r="I44" s="905"/>
      <c r="J44" s="905"/>
      <c r="K44" s="905"/>
      <c r="L44" s="905"/>
      <c r="M44" s="905"/>
      <c r="N44" s="905"/>
      <c r="O44" s="905"/>
      <c r="P44" s="905"/>
      <c r="Q44" s="905"/>
      <c r="R44" s="905"/>
      <c r="S44" s="905"/>
      <c r="T44" s="905"/>
      <c r="U44" s="905"/>
      <c r="V44" s="905"/>
      <c r="W44" s="905"/>
      <c r="X44" s="905"/>
      <c r="Y44" s="905"/>
      <c r="Z44" s="905"/>
      <c r="AA44" s="905"/>
      <c r="AB44" s="905"/>
      <c r="AC44" s="905"/>
      <c r="AD44" s="905"/>
      <c r="AE44" s="905"/>
      <c r="AF44" s="905"/>
      <c r="AG44" s="905"/>
      <c r="AH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1154"/>
    </row>
    <row r="45" spans="2:53" s="41" customFormat="1" ht="24.75" customHeight="1" x14ac:dyDescent="0.25">
      <c r="B45" s="1153"/>
      <c r="C45" s="905"/>
      <c r="D45" s="905"/>
      <c r="E45" s="905"/>
      <c r="F45" s="905"/>
      <c r="G45" s="905"/>
      <c r="H45" s="905"/>
      <c r="I45" s="905"/>
      <c r="J45" s="905"/>
      <c r="K45" s="905"/>
      <c r="L45" s="905"/>
      <c r="M45" s="905"/>
      <c r="N45" s="905"/>
      <c r="O45" s="905"/>
      <c r="P45" s="905"/>
      <c r="Q45" s="905"/>
      <c r="R45" s="905"/>
      <c r="S45" s="905"/>
      <c r="T45" s="905"/>
      <c r="U45" s="905"/>
      <c r="V45" s="905"/>
      <c r="W45" s="905"/>
      <c r="X45" s="905"/>
      <c r="Y45" s="905"/>
      <c r="Z45" s="905"/>
      <c r="AA45" s="905"/>
      <c r="AB45" s="905"/>
      <c r="AC45" s="905"/>
      <c r="AD45" s="905"/>
      <c r="AE45" s="905"/>
      <c r="AF45" s="905"/>
      <c r="AG45" s="905"/>
      <c r="AH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1154"/>
    </row>
    <row r="46" spans="2:53" s="41" customFormat="1" ht="24.75" customHeight="1" x14ac:dyDescent="0.25">
      <c r="B46" s="1153"/>
      <c r="C46" s="905"/>
      <c r="D46" s="905"/>
      <c r="E46" s="905"/>
      <c r="F46" s="905"/>
      <c r="G46" s="905"/>
      <c r="H46" s="905"/>
      <c r="I46" s="905"/>
      <c r="J46" s="905"/>
      <c r="K46" s="905"/>
      <c r="L46" s="905"/>
      <c r="M46" s="905"/>
      <c r="N46" s="905"/>
      <c r="O46" s="905"/>
      <c r="P46" s="905"/>
      <c r="Q46" s="905"/>
      <c r="R46" s="905"/>
      <c r="S46" s="905"/>
      <c r="T46" s="905"/>
      <c r="U46" s="905"/>
      <c r="V46" s="905"/>
      <c r="W46" s="905"/>
      <c r="X46" s="905"/>
      <c r="Y46" s="905"/>
      <c r="Z46" s="905"/>
      <c r="AA46" s="905"/>
      <c r="AB46" s="905"/>
      <c r="AC46" s="905"/>
      <c r="AD46" s="905"/>
      <c r="AE46" s="905"/>
      <c r="AF46" s="905"/>
      <c r="AG46" s="905"/>
      <c r="AH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1154"/>
    </row>
    <row r="47" spans="2:53" s="41" customFormat="1" ht="24.75" customHeight="1" x14ac:dyDescent="0.25">
      <c r="B47" s="1153"/>
      <c r="C47" s="905"/>
      <c r="D47" s="905"/>
      <c r="E47" s="905"/>
      <c r="F47" s="905"/>
      <c r="G47" s="905"/>
      <c r="H47" s="905"/>
      <c r="I47" s="905"/>
      <c r="J47" s="905"/>
      <c r="K47" s="905"/>
      <c r="L47" s="905"/>
      <c r="M47" s="905"/>
      <c r="N47" s="905"/>
      <c r="O47" s="905"/>
      <c r="P47" s="905"/>
      <c r="Q47" s="905"/>
      <c r="R47" s="905"/>
      <c r="S47" s="905"/>
      <c r="T47" s="905"/>
      <c r="U47" s="905"/>
      <c r="V47" s="905"/>
      <c r="W47" s="905"/>
      <c r="X47" s="905"/>
      <c r="Y47" s="905"/>
      <c r="Z47" s="905"/>
      <c r="AA47" s="905"/>
      <c r="AB47" s="905"/>
      <c r="AC47" s="905"/>
      <c r="AD47" s="905"/>
      <c r="AE47" s="905"/>
      <c r="AF47" s="905"/>
      <c r="AG47" s="905"/>
      <c r="AH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1154"/>
    </row>
    <row r="48" spans="2:53" s="41" customFormat="1" ht="24.75" customHeight="1" x14ac:dyDescent="0.25">
      <c r="B48" s="1153"/>
      <c r="C48" s="905"/>
      <c r="D48" s="905"/>
      <c r="E48" s="905"/>
      <c r="F48" s="905"/>
      <c r="G48" s="905"/>
      <c r="H48" s="905"/>
      <c r="I48" s="905"/>
      <c r="J48" s="905"/>
      <c r="K48" s="905"/>
      <c r="L48" s="905"/>
      <c r="M48" s="905"/>
      <c r="N48" s="905"/>
      <c r="O48" s="905"/>
      <c r="P48" s="905"/>
      <c r="Q48" s="905"/>
      <c r="R48" s="905"/>
      <c r="S48" s="905"/>
      <c r="T48" s="905"/>
      <c r="U48" s="905"/>
      <c r="V48" s="905"/>
      <c r="W48" s="905"/>
      <c r="X48" s="905"/>
      <c r="Y48" s="905"/>
      <c r="Z48" s="905"/>
      <c r="AA48" s="905"/>
      <c r="AB48" s="905"/>
      <c r="AC48" s="905"/>
      <c r="AD48" s="905"/>
      <c r="AE48" s="905"/>
      <c r="AF48" s="905"/>
      <c r="AG48" s="905"/>
      <c r="AH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1154"/>
    </row>
    <row r="49" spans="2:53" s="41" customFormat="1" ht="24.75" customHeight="1" x14ac:dyDescent="0.25">
      <c r="B49" s="1153"/>
      <c r="C49" s="905"/>
      <c r="D49" s="905"/>
      <c r="E49" s="905"/>
      <c r="F49" s="905"/>
      <c r="G49" s="905"/>
      <c r="H49" s="905"/>
      <c r="I49" s="905"/>
      <c r="J49" s="905"/>
      <c r="K49" s="905"/>
      <c r="L49" s="905"/>
      <c r="M49" s="905"/>
      <c r="N49" s="905"/>
      <c r="O49" s="905"/>
      <c r="P49" s="905"/>
      <c r="Q49" s="905"/>
      <c r="R49" s="905"/>
      <c r="S49" s="905"/>
      <c r="T49" s="905"/>
      <c r="U49" s="905"/>
      <c r="V49" s="905"/>
      <c r="W49" s="905"/>
      <c r="X49" s="905"/>
      <c r="Y49" s="905"/>
      <c r="Z49" s="905"/>
      <c r="AA49" s="905"/>
      <c r="AB49" s="905"/>
      <c r="AC49" s="905"/>
      <c r="AD49" s="905"/>
      <c r="AE49" s="905"/>
      <c r="AF49" s="905"/>
      <c r="AG49" s="905"/>
      <c r="AH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1154"/>
    </row>
    <row r="50" spans="2:53" s="41" customFormat="1" ht="24.75" customHeight="1" x14ac:dyDescent="0.25">
      <c r="B50" s="1153"/>
      <c r="C50" s="905"/>
      <c r="D50" s="905"/>
      <c r="E50" s="905"/>
      <c r="F50" s="905"/>
      <c r="G50" s="905"/>
      <c r="H50" s="905"/>
      <c r="I50" s="905"/>
      <c r="J50" s="905"/>
      <c r="K50" s="905"/>
      <c r="L50" s="905"/>
      <c r="M50" s="905"/>
      <c r="N50" s="905"/>
      <c r="O50" s="905"/>
      <c r="P50" s="905"/>
      <c r="Q50" s="905"/>
      <c r="R50" s="905"/>
      <c r="S50" s="905"/>
      <c r="T50" s="905"/>
      <c r="U50" s="905"/>
      <c r="V50" s="905"/>
      <c r="W50" s="905"/>
      <c r="X50" s="905"/>
      <c r="Y50" s="905"/>
      <c r="Z50" s="905"/>
      <c r="AA50" s="905"/>
      <c r="AB50" s="905"/>
      <c r="AC50" s="905"/>
      <c r="AD50" s="905"/>
      <c r="AE50" s="905"/>
      <c r="AF50" s="905"/>
      <c r="AG50" s="905"/>
      <c r="AH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1154"/>
    </row>
    <row r="51" spans="2:53" s="41" customFormat="1" ht="24.75" customHeight="1" x14ac:dyDescent="0.25">
      <c r="B51" s="59"/>
      <c r="C51" s="60"/>
      <c r="D51" s="60"/>
      <c r="E51" s="60"/>
      <c r="F51" s="60"/>
      <c r="G51" s="26"/>
      <c r="H51" s="26"/>
      <c r="I51" s="26"/>
      <c r="J51" s="26"/>
      <c r="K51" s="26"/>
      <c r="L51" s="56"/>
      <c r="BA51" s="75"/>
    </row>
    <row r="52" spans="2:53" s="41" customFormat="1" ht="24.75" customHeight="1" x14ac:dyDescent="0.25">
      <c r="B52" s="59"/>
      <c r="C52" s="60"/>
      <c r="D52" s="60"/>
      <c r="E52" s="60"/>
      <c r="F52" s="60"/>
      <c r="G52" s="26"/>
      <c r="H52" s="26"/>
      <c r="I52" s="26"/>
      <c r="J52" s="26"/>
      <c r="K52" s="26"/>
      <c r="L52" s="56"/>
      <c r="P52" s="29"/>
      <c r="BA52" s="75"/>
    </row>
    <row r="53" spans="2:53" s="41" customFormat="1" ht="24.75" customHeight="1" x14ac:dyDescent="0.25">
      <c r="B53" s="80"/>
      <c r="C53" s="66"/>
      <c r="D53" s="56"/>
      <c r="E53" s="56"/>
      <c r="F53" s="56"/>
      <c r="G53" s="56"/>
      <c r="H53" s="56"/>
      <c r="I53" s="56"/>
      <c r="J53" s="56"/>
      <c r="K53" s="56"/>
      <c r="L53" s="56"/>
      <c r="BA53" s="75"/>
    </row>
    <row r="54" spans="2:53" s="41" customFormat="1" ht="24.75" customHeight="1" x14ac:dyDescent="0.25">
      <c r="B54" s="81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33"/>
    </row>
    <row r="55" spans="2:53" s="41" customFormat="1" ht="24.75" customHeight="1" x14ac:dyDescent="0.25">
      <c r="B55" s="82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83"/>
    </row>
    <row r="56" spans="2:53" s="41" customFormat="1" ht="24.75" customHeight="1" x14ac:dyDescent="0.25">
      <c r="B56" s="59"/>
      <c r="C56" s="60"/>
      <c r="D56" s="60"/>
      <c r="E56" s="60"/>
      <c r="F56" s="60"/>
      <c r="G56" s="26"/>
      <c r="H56" s="26"/>
      <c r="I56" s="26"/>
      <c r="J56" s="26"/>
      <c r="K56" s="26"/>
      <c r="L56" s="56"/>
      <c r="BA56" s="75"/>
    </row>
    <row r="57" spans="2:53" s="41" customFormat="1" ht="24.75" customHeight="1" x14ac:dyDescent="0.25">
      <c r="B57" s="59"/>
      <c r="C57" s="60"/>
      <c r="D57" s="60"/>
      <c r="E57" s="60"/>
      <c r="F57" s="60"/>
      <c r="G57" s="26"/>
      <c r="H57" s="26"/>
      <c r="I57" s="26"/>
      <c r="J57" s="26"/>
      <c r="K57" s="26"/>
      <c r="L57" s="56"/>
      <c r="BA57" s="75"/>
    </row>
    <row r="58" spans="2:53" s="41" customFormat="1" ht="24.75" customHeight="1" x14ac:dyDescent="0.25">
      <c r="B58" s="84"/>
      <c r="C58" s="67"/>
      <c r="D58" s="67"/>
      <c r="E58" s="67"/>
      <c r="F58" s="67"/>
      <c r="G58" s="26"/>
      <c r="H58" s="26"/>
      <c r="I58" s="26"/>
      <c r="J58" s="26"/>
      <c r="K58" s="26"/>
      <c r="L58" s="56"/>
      <c r="BA58" s="75"/>
    </row>
    <row r="59" spans="2:53" s="41" customFormat="1" ht="24.75" customHeight="1" x14ac:dyDescent="0.25">
      <c r="B59" s="78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79"/>
    </row>
    <row r="60" spans="2:53" s="41" customFormat="1" ht="24.75" customHeight="1" x14ac:dyDescent="0.25">
      <c r="B60" s="85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1"/>
      <c r="U60" s="351"/>
      <c r="V60" s="351"/>
      <c r="W60" s="351"/>
      <c r="X60" s="351"/>
      <c r="Y60" s="351"/>
      <c r="Z60" s="351"/>
      <c r="AA60" s="351"/>
      <c r="AB60" s="351"/>
      <c r="AC60" s="351"/>
      <c r="AD60" s="351"/>
      <c r="AE60" s="351"/>
      <c r="AF60" s="351"/>
      <c r="AG60" s="351"/>
      <c r="AH60" s="351"/>
      <c r="AI60" s="351"/>
      <c r="AJ60" s="351"/>
      <c r="AK60" s="351"/>
      <c r="AL60" s="351"/>
      <c r="AM60" s="351"/>
      <c r="AN60" s="351"/>
      <c r="AO60" s="351"/>
      <c r="AP60" s="351"/>
      <c r="AQ60" s="351"/>
      <c r="AR60" s="351"/>
      <c r="AS60" s="351"/>
      <c r="AT60" s="351"/>
      <c r="AU60" s="351"/>
      <c r="AV60" s="351"/>
      <c r="AW60" s="351"/>
      <c r="AX60" s="351"/>
      <c r="AY60" s="351"/>
      <c r="AZ60" s="351"/>
      <c r="BA60" s="86"/>
    </row>
    <row r="61" spans="2:53" s="41" customFormat="1" ht="24.75" customHeight="1" x14ac:dyDescent="0.25">
      <c r="B61" s="81"/>
      <c r="C61" s="29"/>
      <c r="D61" s="29"/>
      <c r="E61" s="29"/>
      <c r="F61" s="29"/>
      <c r="G61" s="29"/>
      <c r="H61" s="29"/>
      <c r="I61" s="29"/>
      <c r="J61" s="29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33"/>
    </row>
    <row r="62" spans="2:53" s="41" customFormat="1" ht="24.75" customHeight="1" x14ac:dyDescent="0.25">
      <c r="B62" s="87"/>
      <c r="C62" s="68"/>
      <c r="D62" s="68"/>
      <c r="E62" s="68"/>
      <c r="F62" s="68"/>
      <c r="G62" s="68"/>
      <c r="H62" s="68"/>
      <c r="I62" s="68"/>
      <c r="J62" s="68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33"/>
    </row>
    <row r="63" spans="2:53" s="41" customFormat="1" ht="24.75" customHeight="1" x14ac:dyDescent="0.25">
      <c r="B63" s="87"/>
      <c r="C63" s="68"/>
      <c r="D63" s="68"/>
      <c r="E63" s="68"/>
      <c r="F63" s="68"/>
      <c r="G63" s="68"/>
      <c r="H63" s="68"/>
      <c r="I63" s="68"/>
      <c r="J63" s="68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33"/>
    </row>
    <row r="64" spans="2:53" s="41" customFormat="1" ht="24.75" customHeight="1" x14ac:dyDescent="0.25">
      <c r="B64" s="87"/>
      <c r="C64" s="68"/>
      <c r="D64" s="68"/>
      <c r="E64" s="68"/>
      <c r="F64" s="68"/>
      <c r="G64" s="68"/>
      <c r="H64" s="68"/>
      <c r="I64" s="68"/>
      <c r="J64" s="68"/>
      <c r="K64" s="60"/>
      <c r="L64" s="60"/>
      <c r="M64" s="60"/>
      <c r="N64" s="60"/>
      <c r="O64" s="60"/>
      <c r="P64" s="448"/>
      <c r="Q64" s="448"/>
      <c r="R64" s="448"/>
      <c r="S64" s="448"/>
      <c r="T64" s="448"/>
      <c r="U64" s="448"/>
      <c r="V64" s="448"/>
      <c r="W64" s="448"/>
      <c r="X64" s="448"/>
      <c r="Y64" s="448"/>
      <c r="Z64" s="448"/>
      <c r="AA64" s="448"/>
      <c r="AB64" s="448"/>
      <c r="AC64" s="448"/>
      <c r="AD64" s="448"/>
      <c r="AE64" s="448"/>
      <c r="AF64" s="448"/>
      <c r="AG64" s="448"/>
      <c r="AH64" s="448"/>
      <c r="AI64" s="448"/>
      <c r="AJ64" s="448"/>
      <c r="AK64" s="448"/>
      <c r="AL64" s="448"/>
      <c r="AM64" s="448"/>
      <c r="AN64" s="448"/>
      <c r="AO64" s="448"/>
      <c r="AP64" s="448"/>
      <c r="AQ64" s="448"/>
      <c r="AR64" s="448"/>
      <c r="AS64" s="448"/>
      <c r="AT64" s="448"/>
      <c r="AU64" s="448"/>
      <c r="AV64" s="448"/>
      <c r="AW64" s="448"/>
      <c r="AX64" s="448"/>
      <c r="AY64" s="448"/>
      <c r="AZ64" s="448"/>
      <c r="BA64" s="449"/>
    </row>
    <row r="65" spans="2:53" s="41" customFormat="1" ht="24.75" customHeight="1" x14ac:dyDescent="0.25">
      <c r="B65" s="87"/>
      <c r="C65" s="68"/>
      <c r="D65" s="68"/>
      <c r="E65" s="68"/>
      <c r="F65" s="68"/>
      <c r="G65" s="68"/>
      <c r="H65" s="68"/>
      <c r="I65" s="68"/>
      <c r="J65" s="68"/>
      <c r="K65" s="340"/>
      <c r="L65" s="340"/>
      <c r="M65" s="340"/>
      <c r="N65" s="340"/>
      <c r="O65" s="340"/>
      <c r="P65" s="340"/>
      <c r="Q65" s="340"/>
      <c r="R65" s="340"/>
      <c r="S65" s="340"/>
      <c r="T65" s="340"/>
      <c r="U65" s="326"/>
      <c r="V65" s="326"/>
      <c r="W65" s="326"/>
      <c r="X65" s="326"/>
      <c r="Y65" s="326"/>
      <c r="Z65" s="326"/>
      <c r="AA65" s="326"/>
      <c r="AB65" s="326"/>
      <c r="AC65" s="326"/>
      <c r="AD65" s="326"/>
      <c r="AE65" s="326"/>
      <c r="AF65" s="326"/>
      <c r="AG65" s="326"/>
      <c r="AH65" s="326"/>
      <c r="AI65" s="326"/>
      <c r="AJ65" s="326"/>
      <c r="AK65" s="326"/>
      <c r="AL65" s="326"/>
      <c r="AM65" s="326"/>
      <c r="AN65" s="326"/>
      <c r="AO65" s="326"/>
      <c r="AP65" s="326"/>
      <c r="AQ65" s="326"/>
      <c r="AR65" s="326"/>
      <c r="AS65" s="326"/>
      <c r="AT65" s="326"/>
      <c r="AU65" s="326"/>
      <c r="AV65" s="326"/>
      <c r="AW65" s="326"/>
      <c r="AX65" s="326"/>
      <c r="AY65" s="326"/>
      <c r="AZ65" s="326"/>
      <c r="BA65" s="334"/>
    </row>
    <row r="66" spans="2:53" s="41" customFormat="1" ht="24.75" customHeight="1" x14ac:dyDescent="0.25">
      <c r="B66" s="78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79"/>
    </row>
    <row r="67" spans="2:53" s="41" customFormat="1" ht="24.75" customHeight="1" x14ac:dyDescent="0.25">
      <c r="B67" s="87"/>
      <c r="C67" s="68"/>
      <c r="D67" s="68"/>
      <c r="E67" s="68"/>
      <c r="F67" s="68"/>
      <c r="G67" s="68"/>
      <c r="H67" s="68"/>
      <c r="I67" s="68"/>
      <c r="J67" s="68"/>
      <c r="K67" s="340"/>
      <c r="L67" s="340"/>
      <c r="M67" s="340"/>
      <c r="N67" s="340"/>
      <c r="O67" s="340"/>
      <c r="P67" s="340"/>
      <c r="Q67" s="340"/>
      <c r="R67" s="340"/>
      <c r="S67" s="340"/>
      <c r="T67" s="340"/>
      <c r="U67" s="326"/>
      <c r="V67" s="326"/>
      <c r="W67" s="326"/>
      <c r="X67" s="326"/>
      <c r="Y67" s="326"/>
      <c r="Z67" s="326"/>
      <c r="AA67" s="326"/>
      <c r="AB67" s="326"/>
      <c r="AC67" s="326"/>
      <c r="AD67" s="326"/>
      <c r="AE67" s="326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6"/>
      <c r="AQ67" s="326"/>
      <c r="AR67" s="326"/>
      <c r="AS67" s="326"/>
      <c r="AT67" s="326"/>
      <c r="AU67" s="326"/>
      <c r="AV67" s="326"/>
      <c r="AW67" s="326"/>
      <c r="AX67" s="326"/>
      <c r="AY67" s="326"/>
      <c r="AZ67" s="326"/>
      <c r="BA67" s="334"/>
    </row>
    <row r="68" spans="2:53" s="41" customFormat="1" ht="24.75" customHeight="1" x14ac:dyDescent="0.25">
      <c r="B68" s="81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60"/>
      <c r="Y68" s="60"/>
      <c r="Z68" s="60"/>
      <c r="AA68" s="60"/>
      <c r="AB68" s="60"/>
      <c r="AC68" s="60"/>
      <c r="AD68" s="60"/>
      <c r="AE68" s="60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7"/>
    </row>
    <row r="69" spans="2:53" s="41" customFormat="1" ht="24.75" customHeight="1" x14ac:dyDescent="0.25">
      <c r="B69" s="87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7"/>
    </row>
    <row r="70" spans="2:53" s="41" customFormat="1" ht="24.75" customHeight="1" x14ac:dyDescent="0.25">
      <c r="B70" s="87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7"/>
    </row>
    <row r="71" spans="2:53" s="41" customFormat="1" ht="24.75" customHeight="1" x14ac:dyDescent="0.25">
      <c r="B71" s="87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7"/>
    </row>
    <row r="72" spans="2:53" s="41" customFormat="1" ht="24.75" customHeight="1" x14ac:dyDescent="0.25">
      <c r="B72" s="71"/>
      <c r="BA72" s="75"/>
    </row>
    <row r="73" spans="2:53" s="41" customFormat="1" ht="24.75" customHeight="1" x14ac:dyDescent="0.25">
      <c r="B73" s="81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60"/>
      <c r="Y73" s="60"/>
      <c r="Z73" s="60"/>
      <c r="AA73" s="60"/>
      <c r="AB73" s="60"/>
      <c r="AC73" s="60"/>
      <c r="AD73" s="60"/>
      <c r="AE73" s="60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33"/>
    </row>
    <row r="74" spans="2:53" s="41" customFormat="1" ht="24.75" customHeight="1" x14ac:dyDescent="0.25">
      <c r="B74" s="87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33"/>
    </row>
    <row r="75" spans="2:53" s="41" customFormat="1" ht="24.75" customHeight="1" x14ac:dyDescent="0.25">
      <c r="B75" s="87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33"/>
    </row>
    <row r="76" spans="2:53" s="41" customFormat="1" ht="24.75" customHeight="1" x14ac:dyDescent="0.25">
      <c r="B76" s="87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33"/>
    </row>
    <row r="77" spans="2:53" s="41" customFormat="1" ht="24.75" customHeight="1" x14ac:dyDescent="0.25">
      <c r="B77" s="78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79"/>
    </row>
    <row r="78" spans="2:53" s="41" customFormat="1" ht="24.75" customHeight="1" x14ac:dyDescent="0.25">
      <c r="B78" s="71"/>
      <c r="E78" s="46"/>
      <c r="F78" s="47"/>
      <c r="H78" s="46"/>
      <c r="I78" s="48"/>
      <c r="BA78" s="75"/>
    </row>
    <row r="79" spans="2:53" s="41" customFormat="1" ht="24.75" customHeight="1" x14ac:dyDescent="0.25">
      <c r="B79" s="81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60"/>
      <c r="Y79" s="60"/>
      <c r="Z79" s="60"/>
      <c r="AA79" s="60"/>
      <c r="AB79" s="60"/>
      <c r="AC79" s="60"/>
      <c r="AD79" s="60"/>
      <c r="AE79" s="60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33"/>
    </row>
    <row r="80" spans="2:53" s="41" customFormat="1" ht="24.75" customHeight="1" x14ac:dyDescent="0.25">
      <c r="B80" s="87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33"/>
    </row>
    <row r="81" spans="2:53" s="41" customFormat="1" ht="24.75" customHeight="1" x14ac:dyDescent="0.25">
      <c r="B81" s="8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33"/>
    </row>
    <row r="82" spans="2:53" s="41" customFormat="1" ht="24.75" customHeight="1" x14ac:dyDescent="0.25">
      <c r="B82" s="87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33"/>
    </row>
    <row r="83" spans="2:53" s="41" customFormat="1" ht="24.75" customHeight="1" x14ac:dyDescent="0.25">
      <c r="B83" s="71"/>
      <c r="BA83" s="75"/>
    </row>
    <row r="84" spans="2:53" s="41" customFormat="1" ht="24.75" customHeight="1" x14ac:dyDescent="0.25">
      <c r="B84" s="78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79"/>
    </row>
    <row r="85" spans="2:53" s="41" customFormat="1" ht="24.75" customHeight="1" x14ac:dyDescent="0.25">
      <c r="B85" s="450"/>
      <c r="C85" s="415"/>
      <c r="D85" s="415"/>
      <c r="E85" s="415"/>
      <c r="F85" s="415"/>
      <c r="G85" s="415"/>
      <c r="H85" s="415"/>
      <c r="I85" s="415"/>
      <c r="J85" s="415"/>
      <c r="K85" s="415"/>
      <c r="L85" s="415"/>
      <c r="M85" s="415"/>
      <c r="N85" s="415"/>
      <c r="O85" s="415"/>
      <c r="BA85" s="75"/>
    </row>
    <row r="86" spans="2:53" s="41" customFormat="1" ht="24.75" customHeight="1" x14ac:dyDescent="0.25">
      <c r="B86" s="88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5"/>
    </row>
    <row r="87" spans="2:53" s="41" customFormat="1" ht="24.75" customHeight="1" x14ac:dyDescent="0.25">
      <c r="B87" s="88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33"/>
    </row>
    <row r="88" spans="2:53" s="41" customFormat="1" ht="27" customHeight="1" x14ac:dyDescent="0.25">
      <c r="B88" s="88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89"/>
    </row>
    <row r="89" spans="2:53" s="41" customFormat="1" ht="30.75" customHeight="1" x14ac:dyDescent="0.25">
      <c r="B89" s="9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5"/>
    </row>
    <row r="90" spans="2:53" s="41" customFormat="1" ht="24.75" customHeight="1" x14ac:dyDescent="0.25">
      <c r="B90" s="9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5"/>
    </row>
    <row r="91" spans="2:53" s="41" customFormat="1" ht="24.75" customHeight="1" thickBot="1" x14ac:dyDescent="0.3">
      <c r="B91" s="91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7"/>
    </row>
    <row r="92" spans="2:53" s="41" customFormat="1" ht="28.5" customHeight="1" x14ac:dyDescent="0.25"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</row>
  </sheetData>
  <dataConsolidate link="1"/>
  <mergeCells count="132">
    <mergeCell ref="Q37:T37"/>
    <mergeCell ref="B38:D38"/>
    <mergeCell ref="E38:F38"/>
    <mergeCell ref="Q38:T38"/>
    <mergeCell ref="B39:D39"/>
    <mergeCell ref="E39:F39"/>
    <mergeCell ref="Q39:T39"/>
    <mergeCell ref="B40:D40"/>
    <mergeCell ref="E40:F40"/>
    <mergeCell ref="AJ21:AO22"/>
    <mergeCell ref="AJ23:AO23"/>
    <mergeCell ref="AP21:AV22"/>
    <mergeCell ref="AP23:AV23"/>
    <mergeCell ref="AJ24:AO24"/>
    <mergeCell ref="AP24:AV24"/>
    <mergeCell ref="AJ25:AO25"/>
    <mergeCell ref="AP25:AV25"/>
    <mergeCell ref="X26:AA26"/>
    <mergeCell ref="AB26:AC26"/>
    <mergeCell ref="AD26:AE26"/>
    <mergeCell ref="AF26:AG26"/>
    <mergeCell ref="AH26:AI26"/>
    <mergeCell ref="AJ26:AO26"/>
    <mergeCell ref="AP26:AV26"/>
    <mergeCell ref="X24:AA24"/>
    <mergeCell ref="AB24:AC24"/>
    <mergeCell ref="AD24:AE24"/>
    <mergeCell ref="AF24:AG24"/>
    <mergeCell ref="AH24:AI24"/>
    <mergeCell ref="X25:AA25"/>
    <mergeCell ref="AB25:AC25"/>
    <mergeCell ref="AD25:AE25"/>
    <mergeCell ref="AF25:AG25"/>
    <mergeCell ref="L25:O25"/>
    <mergeCell ref="P25:R25"/>
    <mergeCell ref="S25:U25"/>
    <mergeCell ref="V25:W25"/>
    <mergeCell ref="B23:K23"/>
    <mergeCell ref="L23:O23"/>
    <mergeCell ref="B24:K24"/>
    <mergeCell ref="L24:O24"/>
    <mergeCell ref="V21:W22"/>
    <mergeCell ref="V24:W24"/>
    <mergeCell ref="A1:N4"/>
    <mergeCell ref="O1:AN4"/>
    <mergeCell ref="W13:BA17"/>
    <mergeCell ref="P13:V13"/>
    <mergeCell ref="B15:O15"/>
    <mergeCell ref="B16:O16"/>
    <mergeCell ref="B17:O17"/>
    <mergeCell ref="B13:O13"/>
    <mergeCell ref="B14:O14"/>
    <mergeCell ref="AO1:BB4"/>
    <mergeCell ref="B5:BA6"/>
    <mergeCell ref="B10:F10"/>
    <mergeCell ref="P14:T14"/>
    <mergeCell ref="U14:V14"/>
    <mergeCell ref="U15:V15"/>
    <mergeCell ref="U16:V16"/>
    <mergeCell ref="U17:V17"/>
    <mergeCell ref="P15:T15"/>
    <mergeCell ref="P16:T16"/>
    <mergeCell ref="L34:P34"/>
    <mergeCell ref="G35:K35"/>
    <mergeCell ref="L35:P35"/>
    <mergeCell ref="G39:K39"/>
    <mergeCell ref="L39:P39"/>
    <mergeCell ref="G40:K40"/>
    <mergeCell ref="L40:P40"/>
    <mergeCell ref="B49:BA49"/>
    <mergeCell ref="B50:BA50"/>
    <mergeCell ref="B47:BA47"/>
    <mergeCell ref="B43:BA43"/>
    <mergeCell ref="B44:BA44"/>
    <mergeCell ref="B45:BA45"/>
    <mergeCell ref="B46:BA46"/>
    <mergeCell ref="B48:BA48"/>
    <mergeCell ref="B42:BA42"/>
    <mergeCell ref="G36:K36"/>
    <mergeCell ref="L36:P36"/>
    <mergeCell ref="G37:K37"/>
    <mergeCell ref="L37:P37"/>
    <mergeCell ref="G38:K38"/>
    <mergeCell ref="L38:P38"/>
    <mergeCell ref="B37:D37"/>
    <mergeCell ref="E37:F37"/>
    <mergeCell ref="B11:F11"/>
    <mergeCell ref="G10:K11"/>
    <mergeCell ref="S21:U22"/>
    <mergeCell ref="P24:R24"/>
    <mergeCell ref="S24:U24"/>
    <mergeCell ref="P23:R23"/>
    <mergeCell ref="S23:U23"/>
    <mergeCell ref="V23:W23"/>
    <mergeCell ref="X21:AI21"/>
    <mergeCell ref="X23:AA23"/>
    <mergeCell ref="AB23:AC23"/>
    <mergeCell ref="AD23:AE23"/>
    <mergeCell ref="AF23:AG23"/>
    <mergeCell ref="AH23:AI23"/>
    <mergeCell ref="X22:AA22"/>
    <mergeCell ref="AB22:AC22"/>
    <mergeCell ref="AD22:AE22"/>
    <mergeCell ref="AF22:AG22"/>
    <mergeCell ref="AH22:AI22"/>
    <mergeCell ref="B21:K22"/>
    <mergeCell ref="L21:O22"/>
    <mergeCell ref="P21:R22"/>
    <mergeCell ref="Q40:T40"/>
    <mergeCell ref="Q33:T33"/>
    <mergeCell ref="U33:BA40"/>
    <mergeCell ref="P17:T17"/>
    <mergeCell ref="B34:D34"/>
    <mergeCell ref="E34:F34"/>
    <mergeCell ref="Q34:T34"/>
    <mergeCell ref="B35:D35"/>
    <mergeCell ref="E35:F35"/>
    <mergeCell ref="Q35:T35"/>
    <mergeCell ref="B36:D36"/>
    <mergeCell ref="E36:F36"/>
    <mergeCell ref="Q36:T36"/>
    <mergeCell ref="AH25:AI25"/>
    <mergeCell ref="B25:K25"/>
    <mergeCell ref="B29:P29"/>
    <mergeCell ref="B30:F30"/>
    <mergeCell ref="G30:K31"/>
    <mergeCell ref="B31:F31"/>
    <mergeCell ref="B33:F33"/>
    <mergeCell ref="B26:W26"/>
    <mergeCell ref="G33:K33"/>
    <mergeCell ref="L33:P33"/>
    <mergeCell ref="G34:K34"/>
  </mergeCells>
  <printOptions horizontalCentered="1"/>
  <pageMargins left="0" right="0" top="0" bottom="0" header="0" footer="0"/>
  <pageSetup paperSize="9" scale="35" orientation="portrait" r:id="rId1"/>
  <headerFooter>
    <oddFooter xml:space="preserve">&amp;R
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Lista!$A$11:$A$14</xm:f>
          </x14:formula1>
          <xm:sqref>P14</xm:sqref>
        </x14:dataValidation>
        <x14:dataValidation type="list" allowBlank="1" showInputMessage="1" showErrorMessage="1">
          <x14:formula1>
            <xm:f>Lista!#REF!</xm:f>
          </x14:formula1>
          <xm:sqref>P15:P17</xm:sqref>
        </x14:dataValidation>
        <x14:dataValidation type="list" allowBlank="1" showInputMessage="1" showErrorMessage="1">
          <x14:formula1>
            <xm:f>Lista!$G$3:$G$9</xm:f>
          </x14:formula1>
          <xm:sqref>B34:B40 C35:D40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81"/>
  <sheetViews>
    <sheetView showGridLines="0" view="pageBreakPreview" zoomScale="70" zoomScaleNormal="55" zoomScaleSheetLayoutView="70" zoomScalePageLayoutView="55" workbookViewId="0">
      <selection activeCell="B18" sqref="B18:M18"/>
    </sheetView>
  </sheetViews>
  <sheetFormatPr baseColWidth="10" defaultColWidth="11.5703125" defaultRowHeight="24.75" customHeight="1" x14ac:dyDescent="0.25"/>
  <cols>
    <col min="1" max="67" width="4.140625" style="1" customWidth="1"/>
    <col min="68" max="147" width="4.42578125" style="1" customWidth="1"/>
    <col min="148" max="236" width="11.5703125" style="1"/>
    <col min="237" max="237" width="2" style="1" customWidth="1"/>
    <col min="238" max="245" width="11.5703125" style="1"/>
    <col min="246" max="246" width="12.85546875" style="1" customWidth="1"/>
    <col min="247" max="247" width="12.7109375" style="1" customWidth="1"/>
    <col min="248" max="250" width="11.5703125" style="1"/>
    <col min="251" max="251" width="1.85546875" style="1" customWidth="1"/>
    <col min="252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24.7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24.75" customHeight="1" thickBot="1" x14ac:dyDescent="0.3">
      <c r="A4" s="86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869"/>
      <c r="O4" s="848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50"/>
      <c r="AO4" s="617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863"/>
    </row>
    <row r="5" spans="1:54" ht="24.75" customHeight="1" x14ac:dyDescent="0.25">
      <c r="B5" s="1193" t="s">
        <v>488</v>
      </c>
      <c r="C5" s="1214"/>
      <c r="D5" s="1214"/>
      <c r="E5" s="1214"/>
      <c r="F5" s="1214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4"/>
      <c r="U5" s="1214"/>
      <c r="V5" s="1214"/>
      <c r="W5" s="1214"/>
      <c r="X5" s="1214"/>
      <c r="Y5" s="1214"/>
      <c r="Z5" s="1214"/>
      <c r="AA5" s="1214"/>
      <c r="AB5" s="1214"/>
      <c r="AC5" s="1214"/>
      <c r="AD5" s="1214"/>
      <c r="AE5" s="1214"/>
      <c r="AF5" s="1214"/>
      <c r="AG5" s="1214"/>
      <c r="AH5" s="1214"/>
      <c r="AI5" s="1214"/>
      <c r="AJ5" s="1214"/>
      <c r="AK5" s="1214"/>
      <c r="AL5" s="1214"/>
      <c r="AM5" s="1214"/>
      <c r="AN5" s="1214"/>
      <c r="AO5" s="1214"/>
      <c r="AP5" s="1214"/>
      <c r="AQ5" s="1214"/>
      <c r="AR5" s="1214"/>
      <c r="AS5" s="1214"/>
      <c r="AT5" s="1214"/>
      <c r="AU5" s="1214"/>
      <c r="AV5" s="1214"/>
      <c r="AW5" s="1214"/>
      <c r="AX5" s="1214"/>
      <c r="AY5" s="1214"/>
      <c r="AZ5" s="1214"/>
      <c r="BA5" s="1215"/>
    </row>
    <row r="6" spans="1:54" ht="24.75" customHeight="1" x14ac:dyDescent="0.25">
      <c r="B6" s="1216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1003"/>
      <c r="AJ6" s="1003"/>
      <c r="AK6" s="1003"/>
      <c r="AL6" s="1003"/>
      <c r="AM6" s="1003"/>
      <c r="AN6" s="1003"/>
      <c r="AO6" s="1003"/>
      <c r="AP6" s="1003"/>
      <c r="AQ6" s="1003"/>
      <c r="AR6" s="1003"/>
      <c r="AS6" s="1003"/>
      <c r="AT6" s="1003"/>
      <c r="AU6" s="1003"/>
      <c r="AV6" s="1003"/>
      <c r="AW6" s="1003"/>
      <c r="AX6" s="1003"/>
      <c r="AY6" s="1003"/>
      <c r="AZ6" s="1003"/>
      <c r="BA6" s="1217"/>
    </row>
    <row r="7" spans="1:54" ht="24.75" customHeight="1" thickBot="1" x14ac:dyDescent="0.35">
      <c r="B7" s="20"/>
      <c r="BA7" s="14"/>
    </row>
    <row r="8" spans="1:54" ht="24.75" customHeight="1" thickBot="1" x14ac:dyDescent="0.3">
      <c r="B8" s="200" t="s">
        <v>489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2"/>
    </row>
    <row r="9" spans="1:54" ht="24.75" customHeight="1" thickBot="1" x14ac:dyDescent="0.35">
      <c r="B9" s="49"/>
      <c r="C9" s="4"/>
      <c r="D9" s="4"/>
      <c r="E9" s="4"/>
      <c r="F9" s="4"/>
      <c r="G9" s="4"/>
      <c r="H9" s="4"/>
      <c r="I9" s="4"/>
      <c r="J9" s="4"/>
      <c r="K9" s="4"/>
      <c r="BA9" s="14"/>
    </row>
    <row r="10" spans="1:54" ht="24.75" customHeight="1" thickBot="1" x14ac:dyDescent="0.3">
      <c r="B10" s="1134" t="s">
        <v>66</v>
      </c>
      <c r="C10" s="1134"/>
      <c r="D10" s="1134"/>
      <c r="E10" s="1134"/>
      <c r="F10" s="1134"/>
      <c r="G10" s="1134"/>
      <c r="H10" s="1134"/>
      <c r="I10" s="1134"/>
      <c r="J10" s="1134"/>
      <c r="K10" s="1134"/>
      <c r="L10" s="1134"/>
      <c r="M10" s="1134"/>
      <c r="N10" s="1218" t="s">
        <v>112</v>
      </c>
      <c r="O10" s="1218"/>
      <c r="P10" s="1218"/>
      <c r="Q10" s="1218"/>
      <c r="R10" s="1218"/>
      <c r="S10" s="1134" t="s">
        <v>129</v>
      </c>
      <c r="T10" s="1134"/>
      <c r="U10" s="1134"/>
      <c r="V10" s="1134"/>
      <c r="W10" s="1134"/>
      <c r="X10" s="1134"/>
      <c r="Y10" s="1134"/>
      <c r="Z10" s="1219" t="s">
        <v>148</v>
      </c>
      <c r="AA10" s="1219"/>
      <c r="AB10" s="1219"/>
      <c r="AC10" s="1219"/>
      <c r="AD10" s="1219"/>
      <c r="AE10" s="1219"/>
      <c r="AF10" s="1219"/>
      <c r="AG10" s="1134" t="s">
        <v>159</v>
      </c>
      <c r="AH10" s="1134"/>
      <c r="AI10" s="1134"/>
      <c r="AJ10" s="1134"/>
      <c r="AK10" s="1134"/>
      <c r="AL10" s="1134"/>
      <c r="AM10" s="1134"/>
      <c r="AN10" s="1134"/>
      <c r="AO10" s="1134"/>
      <c r="AP10" s="1134"/>
      <c r="AQ10" s="1134"/>
      <c r="AR10" s="1134"/>
      <c r="AS10" s="1134"/>
      <c r="AT10" s="1134"/>
      <c r="AU10" s="1134"/>
      <c r="AV10" s="1134"/>
      <c r="AW10" s="1134"/>
      <c r="AX10" s="1134"/>
      <c r="AY10" s="1134"/>
      <c r="AZ10" s="1134"/>
      <c r="BA10" s="1134"/>
    </row>
    <row r="11" spans="1:54" ht="31.5" customHeight="1" thickBot="1" x14ac:dyDescent="0.3">
      <c r="B11" s="1134"/>
      <c r="C11" s="1134"/>
      <c r="D11" s="1134"/>
      <c r="E11" s="1134"/>
      <c r="F11" s="1134"/>
      <c r="G11" s="1134"/>
      <c r="H11" s="1134"/>
      <c r="I11" s="1134"/>
      <c r="J11" s="1134"/>
      <c r="K11" s="1134"/>
      <c r="L11" s="1134"/>
      <c r="M11" s="1134"/>
      <c r="N11" s="1218"/>
      <c r="O11" s="1218"/>
      <c r="P11" s="1218"/>
      <c r="Q11" s="1218"/>
      <c r="R11" s="1218"/>
      <c r="S11" s="1134"/>
      <c r="T11" s="1134"/>
      <c r="U11" s="1134"/>
      <c r="V11" s="1134"/>
      <c r="W11" s="1134"/>
      <c r="X11" s="1134"/>
      <c r="Y11" s="1134"/>
      <c r="Z11" s="1219"/>
      <c r="AA11" s="1219"/>
      <c r="AB11" s="1219"/>
      <c r="AC11" s="1219"/>
      <c r="AD11" s="1219"/>
      <c r="AE11" s="1219"/>
      <c r="AF11" s="1219"/>
      <c r="AG11" s="1219" t="s">
        <v>236</v>
      </c>
      <c r="AH11" s="1219"/>
      <c r="AI11" s="1219"/>
      <c r="AJ11" s="1219"/>
      <c r="AK11" s="1219"/>
      <c r="AL11" s="1219" t="s">
        <v>209</v>
      </c>
      <c r="AM11" s="1219"/>
      <c r="AN11" s="1219"/>
      <c r="AO11" s="1219"/>
      <c r="AP11" s="1219"/>
      <c r="AQ11" s="1219" t="s">
        <v>210</v>
      </c>
      <c r="AR11" s="1219"/>
      <c r="AS11" s="1219"/>
      <c r="AT11" s="1219"/>
      <c r="AU11" s="1219"/>
      <c r="AV11" s="1219" t="s">
        <v>168</v>
      </c>
      <c r="AW11" s="1219"/>
      <c r="AX11" s="1219"/>
      <c r="AY11" s="1219"/>
      <c r="AZ11" s="1219"/>
      <c r="BA11" s="1219"/>
    </row>
    <row r="12" spans="1:54" ht="24.75" customHeight="1" thickBot="1" x14ac:dyDescent="0.3">
      <c r="B12" s="1220" t="s">
        <v>68</v>
      </c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2">
        <v>5000</v>
      </c>
      <c r="O12" s="1222"/>
      <c r="P12" s="1222"/>
      <c r="Q12" s="1222"/>
      <c r="R12" s="1222"/>
      <c r="S12" s="1208"/>
      <c r="T12" s="1208"/>
      <c r="U12" s="1208"/>
      <c r="V12" s="1208"/>
      <c r="W12" s="1208"/>
      <c r="X12" s="1208"/>
      <c r="Y12" s="1208"/>
      <c r="Z12" s="1222">
        <f>N12+1</f>
        <v>5001</v>
      </c>
      <c r="AA12" s="1222"/>
      <c r="AB12" s="1222"/>
      <c r="AC12" s="1222"/>
      <c r="AD12" s="1222"/>
      <c r="AE12" s="1222"/>
      <c r="AF12" s="1222"/>
      <c r="AG12" s="1222">
        <f>Z12+1</f>
        <v>5002</v>
      </c>
      <c r="AH12" s="1222"/>
      <c r="AI12" s="1222"/>
      <c r="AJ12" s="1222"/>
      <c r="AK12" s="1222"/>
      <c r="AL12" s="1222">
        <f>AG12+1</f>
        <v>5003</v>
      </c>
      <c r="AM12" s="1222"/>
      <c r="AN12" s="1222"/>
      <c r="AO12" s="1222"/>
      <c r="AP12" s="1222"/>
      <c r="AQ12" s="1222">
        <f>AL12+1</f>
        <v>5004</v>
      </c>
      <c r="AR12" s="1222"/>
      <c r="AS12" s="1222"/>
      <c r="AT12" s="1222"/>
      <c r="AU12" s="1222"/>
      <c r="AV12" s="1222">
        <f>AQ12+1</f>
        <v>5005</v>
      </c>
      <c r="AW12" s="1222"/>
      <c r="AX12" s="1222"/>
      <c r="AY12" s="1222"/>
      <c r="AZ12" s="1222"/>
      <c r="BA12" s="1222"/>
    </row>
    <row r="13" spans="1:54" ht="24.75" customHeight="1" thickBot="1" x14ac:dyDescent="0.3">
      <c r="B13" s="1220" t="s">
        <v>91</v>
      </c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2">
        <f>AV12+1</f>
        <v>5006</v>
      </c>
      <c r="O13" s="1222"/>
      <c r="P13" s="1222"/>
      <c r="Q13" s="1222"/>
      <c r="R13" s="1222"/>
      <c r="S13" s="1208"/>
      <c r="T13" s="1208"/>
      <c r="U13" s="1208"/>
      <c r="V13" s="1208"/>
      <c r="W13" s="1208"/>
      <c r="X13" s="1208"/>
      <c r="Y13" s="1208"/>
      <c r="Z13" s="1222">
        <f t="shared" ref="Z13" si="0">N13+1</f>
        <v>5007</v>
      </c>
      <c r="AA13" s="1222"/>
      <c r="AB13" s="1222"/>
      <c r="AC13" s="1222"/>
      <c r="AD13" s="1222"/>
      <c r="AE13" s="1222"/>
      <c r="AF13" s="1222"/>
      <c r="AG13" s="1222">
        <f t="shared" ref="AG13:AG14" si="1">Z13+1</f>
        <v>5008</v>
      </c>
      <c r="AH13" s="1222"/>
      <c r="AI13" s="1222"/>
      <c r="AJ13" s="1222"/>
      <c r="AK13" s="1222"/>
      <c r="AL13" s="1222">
        <f t="shared" ref="AL13:AL14" si="2">AG13+1</f>
        <v>5009</v>
      </c>
      <c r="AM13" s="1222"/>
      <c r="AN13" s="1222"/>
      <c r="AO13" s="1222"/>
      <c r="AP13" s="1222"/>
      <c r="AQ13" s="1222">
        <f t="shared" ref="AQ13:AQ14" si="3">AL13+1</f>
        <v>5010</v>
      </c>
      <c r="AR13" s="1222"/>
      <c r="AS13" s="1222"/>
      <c r="AT13" s="1222"/>
      <c r="AU13" s="1222"/>
      <c r="AV13" s="1222">
        <f t="shared" ref="AV13:AV14" si="4">AQ13+1</f>
        <v>5011</v>
      </c>
      <c r="AW13" s="1222"/>
      <c r="AX13" s="1222"/>
      <c r="AY13" s="1222"/>
      <c r="AZ13" s="1222"/>
      <c r="BA13" s="1222"/>
    </row>
    <row r="14" spans="1:54" ht="24.75" customHeight="1" thickBot="1" x14ac:dyDescent="0.3">
      <c r="B14" s="1220" t="s">
        <v>69</v>
      </c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2">
        <f t="shared" ref="N14:N17" si="5">AV13+1</f>
        <v>5012</v>
      </c>
      <c r="O14" s="1222"/>
      <c r="P14" s="1222"/>
      <c r="Q14" s="1222"/>
      <c r="R14" s="1222"/>
      <c r="S14" s="1222">
        <f>N14+1</f>
        <v>5013</v>
      </c>
      <c r="T14" s="1222"/>
      <c r="U14" s="1222"/>
      <c r="V14" s="1222"/>
      <c r="W14" s="1222"/>
      <c r="X14" s="1222"/>
      <c r="Y14" s="1222"/>
      <c r="Z14" s="1222">
        <f>S14+1</f>
        <v>5014</v>
      </c>
      <c r="AA14" s="1222"/>
      <c r="AB14" s="1222"/>
      <c r="AC14" s="1222"/>
      <c r="AD14" s="1222"/>
      <c r="AE14" s="1222"/>
      <c r="AF14" s="1222"/>
      <c r="AG14" s="1222">
        <f t="shared" si="1"/>
        <v>5015</v>
      </c>
      <c r="AH14" s="1222"/>
      <c r="AI14" s="1222"/>
      <c r="AJ14" s="1222"/>
      <c r="AK14" s="1222"/>
      <c r="AL14" s="1222">
        <f t="shared" si="2"/>
        <v>5016</v>
      </c>
      <c r="AM14" s="1222"/>
      <c r="AN14" s="1222"/>
      <c r="AO14" s="1222"/>
      <c r="AP14" s="1222"/>
      <c r="AQ14" s="1222">
        <f t="shared" si="3"/>
        <v>5017</v>
      </c>
      <c r="AR14" s="1222"/>
      <c r="AS14" s="1222"/>
      <c r="AT14" s="1222"/>
      <c r="AU14" s="1222"/>
      <c r="AV14" s="1222">
        <f t="shared" si="4"/>
        <v>5018</v>
      </c>
      <c r="AW14" s="1222"/>
      <c r="AX14" s="1222"/>
      <c r="AY14" s="1222"/>
      <c r="AZ14" s="1222"/>
      <c r="BA14" s="1222"/>
    </row>
    <row r="15" spans="1:54" ht="24.75" customHeight="1" thickBot="1" x14ac:dyDescent="0.3">
      <c r="B15" s="1221" t="s">
        <v>71</v>
      </c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2">
        <f>AV14+1</f>
        <v>5019</v>
      </c>
      <c r="O15" s="1222"/>
      <c r="P15" s="1222"/>
      <c r="Q15" s="1222"/>
      <c r="R15" s="1222"/>
      <c r="S15" s="1222">
        <f t="shared" ref="S15:S17" si="6">N15+1</f>
        <v>5020</v>
      </c>
      <c r="T15" s="1222"/>
      <c r="U15" s="1222"/>
      <c r="V15" s="1222"/>
      <c r="W15" s="1222"/>
      <c r="X15" s="1222"/>
      <c r="Y15" s="1222"/>
      <c r="Z15" s="1222">
        <f t="shared" ref="Z15:Z17" si="7">S15+1</f>
        <v>5021</v>
      </c>
      <c r="AA15" s="1222"/>
      <c r="AB15" s="1222"/>
      <c r="AC15" s="1222"/>
      <c r="AD15" s="1222"/>
      <c r="AE15" s="1222"/>
      <c r="AF15" s="1222"/>
      <c r="AG15" s="1222">
        <f t="shared" ref="AG15:AG19" si="8">Z15+1</f>
        <v>5022</v>
      </c>
      <c r="AH15" s="1222"/>
      <c r="AI15" s="1222"/>
      <c r="AJ15" s="1222"/>
      <c r="AK15" s="1222"/>
      <c r="AL15" s="1222">
        <f t="shared" ref="AL15:AL19" si="9">AG15+1</f>
        <v>5023</v>
      </c>
      <c r="AM15" s="1222"/>
      <c r="AN15" s="1222"/>
      <c r="AO15" s="1222"/>
      <c r="AP15" s="1222"/>
      <c r="AQ15" s="1222">
        <f t="shared" ref="AQ15:AQ19" si="10">AL15+1</f>
        <v>5024</v>
      </c>
      <c r="AR15" s="1222"/>
      <c r="AS15" s="1222"/>
      <c r="AT15" s="1222"/>
      <c r="AU15" s="1222"/>
      <c r="AV15" s="1222">
        <f t="shared" ref="AV15:AV19" si="11">AQ15+1</f>
        <v>5025</v>
      </c>
      <c r="AW15" s="1222"/>
      <c r="AX15" s="1222"/>
      <c r="AY15" s="1222"/>
      <c r="AZ15" s="1222"/>
      <c r="BA15" s="1222"/>
    </row>
    <row r="16" spans="1:54" ht="24.75" customHeight="1" thickBot="1" x14ac:dyDescent="0.3">
      <c r="B16" s="1220" t="s">
        <v>73</v>
      </c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2">
        <f>AV15+1</f>
        <v>5026</v>
      </c>
      <c r="O16" s="1222"/>
      <c r="P16" s="1222"/>
      <c r="Q16" s="1222"/>
      <c r="R16" s="1222"/>
      <c r="S16" s="1222">
        <f t="shared" si="6"/>
        <v>5027</v>
      </c>
      <c r="T16" s="1222"/>
      <c r="U16" s="1222"/>
      <c r="V16" s="1222"/>
      <c r="W16" s="1222"/>
      <c r="X16" s="1222"/>
      <c r="Y16" s="1222"/>
      <c r="Z16" s="1222">
        <f t="shared" si="7"/>
        <v>5028</v>
      </c>
      <c r="AA16" s="1222"/>
      <c r="AB16" s="1222"/>
      <c r="AC16" s="1222"/>
      <c r="AD16" s="1222"/>
      <c r="AE16" s="1222"/>
      <c r="AF16" s="1222"/>
      <c r="AG16" s="1222">
        <f t="shared" si="8"/>
        <v>5029</v>
      </c>
      <c r="AH16" s="1222"/>
      <c r="AI16" s="1222"/>
      <c r="AJ16" s="1222"/>
      <c r="AK16" s="1222"/>
      <c r="AL16" s="1222">
        <f t="shared" si="9"/>
        <v>5030</v>
      </c>
      <c r="AM16" s="1222"/>
      <c r="AN16" s="1222"/>
      <c r="AO16" s="1222"/>
      <c r="AP16" s="1222"/>
      <c r="AQ16" s="1222">
        <f t="shared" si="10"/>
        <v>5031</v>
      </c>
      <c r="AR16" s="1222"/>
      <c r="AS16" s="1222"/>
      <c r="AT16" s="1222"/>
      <c r="AU16" s="1222"/>
      <c r="AV16" s="1222">
        <f t="shared" si="11"/>
        <v>5032</v>
      </c>
      <c r="AW16" s="1222"/>
      <c r="AX16" s="1222"/>
      <c r="AY16" s="1222"/>
      <c r="AZ16" s="1222"/>
      <c r="BA16" s="1222"/>
    </row>
    <row r="17" spans="2:54" ht="24.75" customHeight="1" thickBot="1" x14ac:dyDescent="0.3">
      <c r="B17" s="1221" t="s">
        <v>75</v>
      </c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2">
        <f t="shared" si="5"/>
        <v>5033</v>
      </c>
      <c r="O17" s="1222"/>
      <c r="P17" s="1222"/>
      <c r="Q17" s="1222"/>
      <c r="R17" s="1222"/>
      <c r="S17" s="1222">
        <f t="shared" si="6"/>
        <v>5034</v>
      </c>
      <c r="T17" s="1222"/>
      <c r="U17" s="1222"/>
      <c r="V17" s="1222"/>
      <c r="W17" s="1222"/>
      <c r="X17" s="1222"/>
      <c r="Y17" s="1222"/>
      <c r="Z17" s="1222">
        <f t="shared" si="7"/>
        <v>5035</v>
      </c>
      <c r="AA17" s="1222"/>
      <c r="AB17" s="1222"/>
      <c r="AC17" s="1222"/>
      <c r="AD17" s="1222"/>
      <c r="AE17" s="1222"/>
      <c r="AF17" s="1222"/>
      <c r="AG17" s="1222">
        <f t="shared" si="8"/>
        <v>5036</v>
      </c>
      <c r="AH17" s="1222"/>
      <c r="AI17" s="1222"/>
      <c r="AJ17" s="1222"/>
      <c r="AK17" s="1222"/>
      <c r="AL17" s="1222">
        <f t="shared" si="9"/>
        <v>5037</v>
      </c>
      <c r="AM17" s="1222"/>
      <c r="AN17" s="1222"/>
      <c r="AO17" s="1222"/>
      <c r="AP17" s="1222"/>
      <c r="AQ17" s="1222">
        <f t="shared" si="10"/>
        <v>5038</v>
      </c>
      <c r="AR17" s="1222"/>
      <c r="AS17" s="1222"/>
      <c r="AT17" s="1222"/>
      <c r="AU17" s="1222"/>
      <c r="AV17" s="1222">
        <f t="shared" si="11"/>
        <v>5039</v>
      </c>
      <c r="AW17" s="1222"/>
      <c r="AX17" s="1222"/>
      <c r="AY17" s="1222"/>
      <c r="AZ17" s="1222"/>
      <c r="BA17" s="1222"/>
    </row>
    <row r="18" spans="2:54" s="286" customFormat="1" ht="33" customHeight="1" thickBot="1" x14ac:dyDescent="0.3">
      <c r="B18" s="1205" t="s">
        <v>631</v>
      </c>
      <c r="C18" s="1206"/>
      <c r="D18" s="1206"/>
      <c r="E18" s="1206"/>
      <c r="F18" s="1206"/>
      <c r="G18" s="1206"/>
      <c r="H18" s="1206"/>
      <c r="I18" s="1206"/>
      <c r="J18" s="1206"/>
      <c r="K18" s="1206"/>
      <c r="L18" s="1206"/>
      <c r="M18" s="1206"/>
      <c r="N18" s="1207">
        <f>AV17+1</f>
        <v>5040</v>
      </c>
      <c r="O18" s="1207"/>
      <c r="P18" s="1207"/>
      <c r="Q18" s="1207"/>
      <c r="R18" s="1207"/>
      <c r="S18" s="1208"/>
      <c r="T18" s="1208"/>
      <c r="U18" s="1208"/>
      <c r="V18" s="1208"/>
      <c r="W18" s="1208"/>
      <c r="X18" s="1208"/>
      <c r="Y18" s="1208"/>
      <c r="Z18" s="1207">
        <f>N18+1</f>
        <v>5041</v>
      </c>
      <c r="AA18" s="1207"/>
      <c r="AB18" s="1207"/>
      <c r="AC18" s="1207"/>
      <c r="AD18" s="1207"/>
      <c r="AE18" s="1207"/>
      <c r="AF18" s="1207"/>
      <c r="AG18" s="1211"/>
      <c r="AH18" s="1212"/>
      <c r="AI18" s="1212"/>
      <c r="AJ18" s="1212"/>
      <c r="AK18" s="1212"/>
      <c r="AL18" s="1212"/>
      <c r="AM18" s="1212"/>
      <c r="AN18" s="1212"/>
      <c r="AO18" s="1212"/>
      <c r="AP18" s="1212"/>
      <c r="AQ18" s="1212"/>
      <c r="AR18" s="1212"/>
      <c r="AS18" s="1212"/>
      <c r="AT18" s="1212"/>
      <c r="AU18" s="1212"/>
      <c r="AV18" s="1212"/>
      <c r="AW18" s="1212"/>
      <c r="AX18" s="1212"/>
      <c r="AY18" s="1212"/>
      <c r="AZ18" s="1212"/>
      <c r="BA18" s="1213"/>
    </row>
    <row r="19" spans="2:54" s="41" customFormat="1" ht="30" customHeight="1" thickBot="1" x14ac:dyDescent="0.3">
      <c r="B19" s="1210" t="s">
        <v>140</v>
      </c>
      <c r="C19" s="1210"/>
      <c r="D19" s="1210"/>
      <c r="E19" s="1210"/>
      <c r="F19" s="1210"/>
      <c r="G19" s="1210"/>
      <c r="H19" s="1210"/>
      <c r="I19" s="1210"/>
      <c r="J19" s="1210"/>
      <c r="K19" s="1210"/>
      <c r="L19" s="1210"/>
      <c r="M19" s="1210"/>
      <c r="N19" s="1210"/>
      <c r="O19" s="1210"/>
      <c r="P19" s="1210"/>
      <c r="Q19" s="1210"/>
      <c r="R19" s="1210"/>
      <c r="S19" s="1210"/>
      <c r="T19" s="1210"/>
      <c r="U19" s="1210"/>
      <c r="V19" s="1210"/>
      <c r="W19" s="1210"/>
      <c r="X19" s="1210"/>
      <c r="Y19" s="1210"/>
      <c r="Z19" s="1209">
        <f>Z18+1</f>
        <v>5042</v>
      </c>
      <c r="AA19" s="1209"/>
      <c r="AB19" s="1209"/>
      <c r="AC19" s="1209"/>
      <c r="AD19" s="1209"/>
      <c r="AE19" s="1209"/>
      <c r="AF19" s="1209"/>
      <c r="AG19" s="1209">
        <f t="shared" si="8"/>
        <v>5043</v>
      </c>
      <c r="AH19" s="1209"/>
      <c r="AI19" s="1209"/>
      <c r="AJ19" s="1209"/>
      <c r="AK19" s="1209"/>
      <c r="AL19" s="1209">
        <f t="shared" si="9"/>
        <v>5044</v>
      </c>
      <c r="AM19" s="1209"/>
      <c r="AN19" s="1209"/>
      <c r="AO19" s="1209"/>
      <c r="AP19" s="1209"/>
      <c r="AQ19" s="1209">
        <f t="shared" si="10"/>
        <v>5045</v>
      </c>
      <c r="AR19" s="1209"/>
      <c r="AS19" s="1209"/>
      <c r="AT19" s="1209"/>
      <c r="AU19" s="1209"/>
      <c r="AV19" s="1209">
        <f t="shared" si="11"/>
        <v>5046</v>
      </c>
      <c r="AW19" s="1209"/>
      <c r="AX19" s="1209"/>
      <c r="AY19" s="1209"/>
      <c r="AZ19" s="1209"/>
      <c r="BA19" s="1209"/>
    </row>
    <row r="20" spans="2:54" ht="30" customHeight="1" thickBot="1" x14ac:dyDescent="0.35">
      <c r="B20" s="234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6"/>
    </row>
    <row r="21" spans="2:54" ht="24.75" customHeight="1" thickBot="1" x14ac:dyDescent="0.3">
      <c r="B21" s="200" t="s">
        <v>490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1"/>
      <c r="AZ21" s="201"/>
      <c r="BA21" s="202"/>
    </row>
    <row r="22" spans="2:54" s="41" customFormat="1" ht="24.75" customHeight="1" thickBot="1" x14ac:dyDescent="0.35">
      <c r="B22" s="1223"/>
      <c r="C22" s="1224"/>
      <c r="D22" s="1224"/>
      <c r="E22" s="1224"/>
      <c r="F22" s="1224"/>
      <c r="G22" s="1224"/>
      <c r="H22" s="1224"/>
      <c r="I22" s="1224"/>
      <c r="J22" s="1224"/>
      <c r="K22" s="1224"/>
      <c r="L22" s="1224"/>
      <c r="M22" s="1224"/>
      <c r="N22" s="1224"/>
      <c r="O22" s="1224"/>
      <c r="P22" s="1224"/>
      <c r="Q22" s="1224"/>
      <c r="R22" s="1224"/>
      <c r="S22" s="1224"/>
      <c r="T22" s="1224"/>
      <c r="U22" s="1224"/>
      <c r="V22" s="1224"/>
      <c r="W22" s="1224"/>
      <c r="X22" s="1224"/>
      <c r="Y22" s="1224"/>
      <c r="Z22" s="1224"/>
      <c r="AA22" s="1224"/>
      <c r="AB22" s="1224"/>
      <c r="AC22" s="1224"/>
      <c r="AD22" s="1224"/>
      <c r="AE22" s="1224"/>
      <c r="AF22" s="1224"/>
      <c r="AG22" s="1224"/>
      <c r="AH22" s="1224"/>
      <c r="AI22" s="1224"/>
      <c r="AJ22" s="1224"/>
      <c r="AK22" s="1224"/>
      <c r="AL22" s="1224"/>
      <c r="AM22" s="1224"/>
      <c r="AN22" s="1224"/>
      <c r="AO22" s="1224"/>
      <c r="AP22" s="1224"/>
      <c r="AQ22" s="1224"/>
      <c r="AR22" s="1224"/>
      <c r="AS22" s="1224"/>
      <c r="AT22" s="1224"/>
      <c r="AU22" s="1224"/>
      <c r="AV22" s="1224"/>
      <c r="AW22" s="1224"/>
      <c r="AX22" s="1224"/>
      <c r="AY22" s="1224"/>
      <c r="AZ22" s="1224"/>
      <c r="BA22" s="1225"/>
    </row>
    <row r="23" spans="2:54" s="41" customFormat="1" ht="27.75" customHeight="1" thickBot="1" x14ac:dyDescent="0.3">
      <c r="B23" s="1210" t="s">
        <v>97</v>
      </c>
      <c r="C23" s="1210"/>
      <c r="D23" s="1210"/>
      <c r="E23" s="1210"/>
      <c r="F23" s="1210"/>
      <c r="G23" s="1210"/>
      <c r="H23" s="1210"/>
      <c r="I23" s="1210"/>
      <c r="J23" s="1210"/>
      <c r="K23" s="1210"/>
      <c r="L23" s="1210"/>
      <c r="M23" s="1210"/>
      <c r="N23" s="1219" t="s">
        <v>130</v>
      </c>
      <c r="O23" s="1219"/>
      <c r="P23" s="1219"/>
      <c r="Q23" s="1219"/>
      <c r="R23" s="1219"/>
      <c r="S23" s="1219"/>
      <c r="T23" s="1219"/>
      <c r="U23" s="1219" t="s">
        <v>131</v>
      </c>
      <c r="V23" s="1219"/>
      <c r="W23" s="1219"/>
      <c r="X23" s="1219"/>
      <c r="Y23" s="1219"/>
      <c r="Z23" s="1219"/>
      <c r="AA23" s="1219"/>
      <c r="AB23" s="1219" t="s">
        <v>137</v>
      </c>
      <c r="AC23" s="1219"/>
      <c r="AD23" s="1219"/>
      <c r="AE23" s="1219"/>
      <c r="AF23" s="1219"/>
      <c r="AG23" s="1219"/>
      <c r="AH23" s="1219"/>
      <c r="AI23" s="1226"/>
      <c r="AJ23" s="1227"/>
      <c r="AK23" s="1227"/>
      <c r="AL23" s="1227"/>
      <c r="AM23" s="1227"/>
      <c r="AN23" s="1227"/>
      <c r="AO23" s="1227"/>
      <c r="AP23" s="1227"/>
      <c r="AQ23" s="1227"/>
      <c r="AR23" s="1227"/>
      <c r="AS23" s="1227"/>
      <c r="AT23" s="1227"/>
      <c r="AU23" s="1227"/>
      <c r="AV23" s="1227"/>
      <c r="AW23" s="1227"/>
      <c r="AX23" s="1227"/>
      <c r="AY23" s="1227"/>
      <c r="AZ23" s="1227"/>
      <c r="BA23" s="1228"/>
    </row>
    <row r="24" spans="2:54" s="41" customFormat="1" ht="24.75" customHeight="1" thickBot="1" x14ac:dyDescent="0.3">
      <c r="B24" s="1234" t="s">
        <v>108</v>
      </c>
      <c r="C24" s="1234"/>
      <c r="D24" s="1234"/>
      <c r="E24" s="1234"/>
      <c r="F24" s="1234"/>
      <c r="G24" s="1234"/>
      <c r="H24" s="1234"/>
      <c r="I24" s="1234"/>
      <c r="J24" s="1234"/>
      <c r="K24" s="1234"/>
      <c r="L24" s="1234"/>
      <c r="M24" s="1234"/>
      <c r="N24" s="1222">
        <f>AV19+1</f>
        <v>5047</v>
      </c>
      <c r="O24" s="1222"/>
      <c r="P24" s="1222"/>
      <c r="Q24" s="1222"/>
      <c r="R24" s="1222"/>
      <c r="S24" s="1222"/>
      <c r="T24" s="1222"/>
      <c r="U24" s="1222">
        <f>N24+1</f>
        <v>5048</v>
      </c>
      <c r="V24" s="1222"/>
      <c r="W24" s="1222"/>
      <c r="X24" s="1222"/>
      <c r="Y24" s="1222"/>
      <c r="Z24" s="1222"/>
      <c r="AA24" s="1222"/>
      <c r="AB24" s="1222">
        <f>U24+1</f>
        <v>5049</v>
      </c>
      <c r="AC24" s="1222"/>
      <c r="AD24" s="1222"/>
      <c r="AE24" s="1222"/>
      <c r="AF24" s="1222"/>
      <c r="AG24" s="1222"/>
      <c r="AH24" s="1222"/>
      <c r="AI24" s="1229"/>
      <c r="AJ24" s="1230"/>
      <c r="AK24" s="1230"/>
      <c r="AL24" s="1230"/>
      <c r="AM24" s="1230"/>
      <c r="AN24" s="1230"/>
      <c r="AO24" s="1230"/>
      <c r="AP24" s="1230"/>
      <c r="AQ24" s="1230"/>
      <c r="AR24" s="1230"/>
      <c r="AS24" s="1230"/>
      <c r="AT24" s="1230"/>
      <c r="AU24" s="1230"/>
      <c r="AV24" s="1230"/>
      <c r="AW24" s="1230"/>
      <c r="AX24" s="1230"/>
      <c r="AY24" s="1230"/>
      <c r="AZ24" s="1230"/>
      <c r="BA24" s="1231"/>
    </row>
    <row r="25" spans="2:54" s="41" customFormat="1" ht="24.75" customHeight="1" thickBot="1" x14ac:dyDescent="0.3">
      <c r="B25" s="1234" t="s">
        <v>109</v>
      </c>
      <c r="C25" s="1234"/>
      <c r="D25" s="1234"/>
      <c r="E25" s="1234"/>
      <c r="F25" s="1234"/>
      <c r="G25" s="1234"/>
      <c r="H25" s="1234"/>
      <c r="I25" s="1234"/>
      <c r="J25" s="1234"/>
      <c r="K25" s="1234"/>
      <c r="L25" s="1234"/>
      <c r="M25" s="1234"/>
      <c r="N25" s="1222">
        <f>AB24+1</f>
        <v>5050</v>
      </c>
      <c r="O25" s="1222"/>
      <c r="P25" s="1222"/>
      <c r="Q25" s="1222"/>
      <c r="R25" s="1222"/>
      <c r="S25" s="1222"/>
      <c r="T25" s="1222"/>
      <c r="U25" s="1222">
        <f t="shared" ref="U25:U28" si="12">N25+1</f>
        <v>5051</v>
      </c>
      <c r="V25" s="1222"/>
      <c r="W25" s="1222"/>
      <c r="X25" s="1222"/>
      <c r="Y25" s="1222"/>
      <c r="Z25" s="1222"/>
      <c r="AA25" s="1222"/>
      <c r="AB25" s="1222">
        <f t="shared" ref="AB25:AB27" si="13">U25+1</f>
        <v>5052</v>
      </c>
      <c r="AC25" s="1222"/>
      <c r="AD25" s="1222"/>
      <c r="AE25" s="1222"/>
      <c r="AF25" s="1222"/>
      <c r="AG25" s="1222"/>
      <c r="AH25" s="1222"/>
      <c r="AI25" s="1229"/>
      <c r="AJ25" s="1230"/>
      <c r="AK25" s="1230"/>
      <c r="AL25" s="1230"/>
      <c r="AM25" s="1230"/>
      <c r="AN25" s="1230"/>
      <c r="AO25" s="1230"/>
      <c r="AP25" s="1230"/>
      <c r="AQ25" s="1230"/>
      <c r="AR25" s="1230"/>
      <c r="AS25" s="1230"/>
      <c r="AT25" s="1230"/>
      <c r="AU25" s="1230"/>
      <c r="AV25" s="1230"/>
      <c r="AW25" s="1230"/>
      <c r="AX25" s="1230"/>
      <c r="AY25" s="1230"/>
      <c r="AZ25" s="1230"/>
      <c r="BA25" s="1231"/>
    </row>
    <row r="26" spans="2:54" s="41" customFormat="1" ht="24.75" customHeight="1" thickBot="1" x14ac:dyDescent="0.3">
      <c r="B26" s="1234" t="s">
        <v>110</v>
      </c>
      <c r="C26" s="1234"/>
      <c r="D26" s="1234"/>
      <c r="E26" s="1234"/>
      <c r="F26" s="1234"/>
      <c r="G26" s="1234"/>
      <c r="H26" s="1234"/>
      <c r="I26" s="1234"/>
      <c r="J26" s="1234"/>
      <c r="K26" s="1234"/>
      <c r="L26" s="1234"/>
      <c r="M26" s="1234"/>
      <c r="N26" s="1222">
        <f t="shared" ref="N26:N28" si="14">AB25+1</f>
        <v>5053</v>
      </c>
      <c r="O26" s="1222"/>
      <c r="P26" s="1222"/>
      <c r="Q26" s="1222"/>
      <c r="R26" s="1222"/>
      <c r="S26" s="1222"/>
      <c r="T26" s="1222"/>
      <c r="U26" s="1222">
        <f t="shared" si="12"/>
        <v>5054</v>
      </c>
      <c r="V26" s="1222"/>
      <c r="W26" s="1222"/>
      <c r="X26" s="1222"/>
      <c r="Y26" s="1222"/>
      <c r="Z26" s="1222"/>
      <c r="AA26" s="1222"/>
      <c r="AB26" s="1222">
        <f t="shared" si="13"/>
        <v>5055</v>
      </c>
      <c r="AC26" s="1222"/>
      <c r="AD26" s="1222"/>
      <c r="AE26" s="1222"/>
      <c r="AF26" s="1222"/>
      <c r="AG26" s="1222"/>
      <c r="AH26" s="1222"/>
      <c r="AI26" s="1229"/>
      <c r="AJ26" s="1230"/>
      <c r="AK26" s="1230"/>
      <c r="AL26" s="1230"/>
      <c r="AM26" s="1230"/>
      <c r="AN26" s="1230"/>
      <c r="AO26" s="1230"/>
      <c r="AP26" s="1230"/>
      <c r="AQ26" s="1230"/>
      <c r="AR26" s="1230"/>
      <c r="AS26" s="1230"/>
      <c r="AT26" s="1230"/>
      <c r="AU26" s="1230"/>
      <c r="AV26" s="1230"/>
      <c r="AW26" s="1230"/>
      <c r="AX26" s="1230"/>
      <c r="AY26" s="1230"/>
      <c r="AZ26" s="1230"/>
      <c r="BA26" s="1231"/>
    </row>
    <row r="27" spans="2:54" s="41" customFormat="1" ht="24.75" customHeight="1" thickBot="1" x14ac:dyDescent="0.3">
      <c r="B27" s="1234" t="s">
        <v>111</v>
      </c>
      <c r="C27" s="1234"/>
      <c r="D27" s="1234"/>
      <c r="E27" s="1234"/>
      <c r="F27" s="1234"/>
      <c r="G27" s="1234"/>
      <c r="H27" s="1234"/>
      <c r="I27" s="1234"/>
      <c r="J27" s="1234"/>
      <c r="K27" s="1234"/>
      <c r="L27" s="1234"/>
      <c r="M27" s="1234"/>
      <c r="N27" s="1222">
        <f t="shared" si="14"/>
        <v>5056</v>
      </c>
      <c r="O27" s="1222"/>
      <c r="P27" s="1222"/>
      <c r="Q27" s="1222"/>
      <c r="R27" s="1222"/>
      <c r="S27" s="1222"/>
      <c r="T27" s="1222"/>
      <c r="U27" s="1222">
        <f t="shared" si="12"/>
        <v>5057</v>
      </c>
      <c r="V27" s="1222"/>
      <c r="W27" s="1222"/>
      <c r="X27" s="1222"/>
      <c r="Y27" s="1222"/>
      <c r="Z27" s="1222"/>
      <c r="AA27" s="1222"/>
      <c r="AB27" s="1222">
        <f t="shared" si="13"/>
        <v>5058</v>
      </c>
      <c r="AC27" s="1222"/>
      <c r="AD27" s="1222"/>
      <c r="AE27" s="1222"/>
      <c r="AF27" s="1222"/>
      <c r="AG27" s="1222"/>
      <c r="AH27" s="1222"/>
      <c r="AI27" s="1229"/>
      <c r="AJ27" s="1230"/>
      <c r="AK27" s="1230"/>
      <c r="AL27" s="1230"/>
      <c r="AM27" s="1230"/>
      <c r="AN27" s="1230"/>
      <c r="AO27" s="1230"/>
      <c r="AP27" s="1230"/>
      <c r="AQ27" s="1230"/>
      <c r="AR27" s="1230"/>
      <c r="AS27" s="1230"/>
      <c r="AT27" s="1230"/>
      <c r="AU27" s="1230"/>
      <c r="AV27" s="1230"/>
      <c r="AW27" s="1230"/>
      <c r="AX27" s="1230"/>
      <c r="AY27" s="1230"/>
      <c r="AZ27" s="1230"/>
      <c r="BA27" s="1231"/>
    </row>
    <row r="28" spans="2:54" s="41" customFormat="1" ht="24.75" customHeight="1" thickBot="1" x14ac:dyDescent="0.3">
      <c r="B28" s="1235" t="s">
        <v>141</v>
      </c>
      <c r="C28" s="1235"/>
      <c r="D28" s="1235"/>
      <c r="E28" s="1235"/>
      <c r="F28" s="1235"/>
      <c r="G28" s="1235"/>
      <c r="H28" s="1235"/>
      <c r="I28" s="1235"/>
      <c r="J28" s="1235"/>
      <c r="K28" s="1235"/>
      <c r="L28" s="1235"/>
      <c r="M28" s="1235"/>
      <c r="N28" s="1209">
        <f t="shared" si="14"/>
        <v>5059</v>
      </c>
      <c r="O28" s="1209"/>
      <c r="P28" s="1209"/>
      <c r="Q28" s="1209"/>
      <c r="R28" s="1209"/>
      <c r="S28" s="1209"/>
      <c r="T28" s="1209"/>
      <c r="U28" s="1209">
        <f t="shared" si="12"/>
        <v>5060</v>
      </c>
      <c r="V28" s="1209"/>
      <c r="W28" s="1209"/>
      <c r="X28" s="1209"/>
      <c r="Y28" s="1209"/>
      <c r="Z28" s="1209"/>
      <c r="AA28" s="1209"/>
      <c r="AB28" s="1208"/>
      <c r="AC28" s="1208"/>
      <c r="AD28" s="1208"/>
      <c r="AE28" s="1208"/>
      <c r="AF28" s="1208"/>
      <c r="AG28" s="1208"/>
      <c r="AH28" s="1208"/>
      <c r="AI28" s="1232"/>
      <c r="AJ28" s="945"/>
      <c r="AK28" s="945"/>
      <c r="AL28" s="945"/>
      <c r="AM28" s="945"/>
      <c r="AN28" s="945"/>
      <c r="AO28" s="945"/>
      <c r="AP28" s="945"/>
      <c r="AQ28" s="945"/>
      <c r="AR28" s="945"/>
      <c r="AS28" s="945"/>
      <c r="AT28" s="945"/>
      <c r="AU28" s="945"/>
      <c r="AV28" s="945"/>
      <c r="AW28" s="945"/>
      <c r="AX28" s="945"/>
      <c r="AY28" s="945"/>
      <c r="AZ28" s="945"/>
      <c r="BA28" s="1233"/>
    </row>
    <row r="29" spans="2:54" s="41" customFormat="1" ht="24.75" customHeight="1" thickBot="1" x14ac:dyDescent="0.3">
      <c r="B29" s="87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68"/>
      <c r="AO29" s="68"/>
      <c r="AP29" s="68"/>
      <c r="AQ29" s="68"/>
      <c r="BA29" s="75"/>
    </row>
    <row r="30" spans="2:54" ht="24.75" customHeight="1" thickBot="1" x14ac:dyDescent="0.3">
      <c r="B30" s="200" t="s">
        <v>491</v>
      </c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2"/>
    </row>
    <row r="31" spans="2:54" ht="24.75" customHeight="1" thickBot="1" x14ac:dyDescent="0.3">
      <c r="B31" s="20"/>
      <c r="C31" s="7"/>
      <c r="D31" s="7"/>
      <c r="E31" s="7"/>
      <c r="F31" s="7"/>
      <c r="G31" s="7"/>
      <c r="H31" s="7"/>
      <c r="I31" s="7"/>
      <c r="J31" s="7"/>
      <c r="K31" s="4"/>
      <c r="BA31" s="14"/>
    </row>
    <row r="32" spans="2:54" ht="56.25" customHeight="1" thickBot="1" x14ac:dyDescent="0.3">
      <c r="B32" s="1240" t="s">
        <v>97</v>
      </c>
      <c r="C32" s="1240"/>
      <c r="D32" s="1240"/>
      <c r="E32" s="1240"/>
      <c r="F32" s="1240"/>
      <c r="G32" s="1240"/>
      <c r="H32" s="1240"/>
      <c r="I32" s="1240"/>
      <c r="J32" s="1240"/>
      <c r="K32" s="1240"/>
      <c r="L32" s="1240"/>
      <c r="M32" s="1240"/>
      <c r="N32" s="1240"/>
      <c r="O32" s="1240"/>
      <c r="P32" s="1240"/>
      <c r="Q32" s="1240"/>
      <c r="R32" s="1240"/>
      <c r="S32" s="1240"/>
      <c r="T32" s="1240"/>
      <c r="U32" s="1240"/>
      <c r="V32" s="1240"/>
      <c r="W32" s="1240"/>
      <c r="X32" s="1241" t="s">
        <v>323</v>
      </c>
      <c r="Y32" s="1241"/>
      <c r="Z32" s="1241"/>
      <c r="AA32" s="1241"/>
      <c r="AB32" s="1241"/>
      <c r="AC32" s="1241"/>
      <c r="AD32" s="1241"/>
      <c r="AE32" s="1240" t="s">
        <v>324</v>
      </c>
      <c r="AF32" s="1240"/>
      <c r="AG32" s="1240"/>
      <c r="AH32" s="1240"/>
      <c r="AI32" s="1240"/>
      <c r="AJ32" s="1240"/>
      <c r="AK32" s="1240"/>
      <c r="AL32" s="1226"/>
      <c r="AM32" s="1227"/>
      <c r="AN32" s="1227"/>
      <c r="AO32" s="1227"/>
      <c r="AP32" s="1227"/>
      <c r="AQ32" s="1227"/>
      <c r="AR32" s="1227"/>
      <c r="AS32" s="1227"/>
      <c r="AT32" s="1227"/>
      <c r="AU32" s="1227"/>
      <c r="AV32" s="1227"/>
      <c r="AW32" s="1227"/>
      <c r="AX32" s="1227"/>
      <c r="AY32" s="1227"/>
      <c r="AZ32" s="1227"/>
      <c r="BA32" s="1228"/>
      <c r="BB32" s="41"/>
    </row>
    <row r="33" spans="2:54" ht="29.25" customHeight="1" thickBot="1" x14ac:dyDescent="0.3">
      <c r="B33" s="1236" t="s">
        <v>67</v>
      </c>
      <c r="C33" s="1236"/>
      <c r="D33" s="1236"/>
      <c r="E33" s="1236"/>
      <c r="F33" s="1236"/>
      <c r="G33" s="1236"/>
      <c r="H33" s="1236"/>
      <c r="I33" s="1236"/>
      <c r="J33" s="1236"/>
      <c r="K33" s="1236"/>
      <c r="L33" s="1236"/>
      <c r="M33" s="1236"/>
      <c r="N33" s="1236"/>
      <c r="O33" s="1236"/>
      <c r="P33" s="1236"/>
      <c r="Q33" s="1236"/>
      <c r="R33" s="1236"/>
      <c r="S33" s="1236"/>
      <c r="T33" s="1236"/>
      <c r="U33" s="1236"/>
      <c r="V33" s="1236"/>
      <c r="W33" s="1236"/>
      <c r="X33" s="1209">
        <f>U28+1</f>
        <v>5061</v>
      </c>
      <c r="Y33" s="1209"/>
      <c r="Z33" s="1209"/>
      <c r="AA33" s="1209"/>
      <c r="AB33" s="1209"/>
      <c r="AC33" s="1209"/>
      <c r="AD33" s="1209"/>
      <c r="AE33" s="1209">
        <f>X33+1</f>
        <v>5062</v>
      </c>
      <c r="AF33" s="1209"/>
      <c r="AG33" s="1209"/>
      <c r="AH33" s="1209"/>
      <c r="AI33" s="1209"/>
      <c r="AJ33" s="1209"/>
      <c r="AK33" s="1209"/>
      <c r="AL33" s="1229"/>
      <c r="AM33" s="1230"/>
      <c r="AN33" s="1230"/>
      <c r="AO33" s="1230"/>
      <c r="AP33" s="1230"/>
      <c r="AQ33" s="1230"/>
      <c r="AR33" s="1230"/>
      <c r="AS33" s="1230"/>
      <c r="AT33" s="1230"/>
      <c r="AU33" s="1230"/>
      <c r="AV33" s="1230"/>
      <c r="AW33" s="1230"/>
      <c r="AX33" s="1230"/>
      <c r="AY33" s="1230"/>
      <c r="AZ33" s="1230"/>
      <c r="BA33" s="1231"/>
      <c r="BB33" s="41"/>
    </row>
    <row r="34" spans="2:54" ht="24.75" customHeight="1" thickBot="1" x14ac:dyDescent="0.3">
      <c r="B34" s="1236" t="s">
        <v>211</v>
      </c>
      <c r="C34" s="1236"/>
      <c r="D34" s="1236"/>
      <c r="E34" s="1236"/>
      <c r="F34" s="1236"/>
      <c r="G34" s="1236"/>
      <c r="H34" s="1236"/>
      <c r="I34" s="1236"/>
      <c r="J34" s="1236"/>
      <c r="K34" s="1236"/>
      <c r="L34" s="1236"/>
      <c r="M34" s="1236"/>
      <c r="N34" s="1236"/>
      <c r="O34" s="1236"/>
      <c r="P34" s="1236"/>
      <c r="Q34" s="1236"/>
      <c r="R34" s="1236"/>
      <c r="S34" s="1236"/>
      <c r="T34" s="1236"/>
      <c r="U34" s="1236"/>
      <c r="V34" s="1236"/>
      <c r="W34" s="1236"/>
      <c r="X34" s="1209">
        <f>AE33+1</f>
        <v>5063</v>
      </c>
      <c r="Y34" s="1209"/>
      <c r="Z34" s="1209"/>
      <c r="AA34" s="1209"/>
      <c r="AB34" s="1209"/>
      <c r="AC34" s="1209"/>
      <c r="AD34" s="1209"/>
      <c r="AE34" s="1209">
        <f t="shared" ref="AE34:AE46" si="15">X34+1</f>
        <v>5064</v>
      </c>
      <c r="AF34" s="1209"/>
      <c r="AG34" s="1209"/>
      <c r="AH34" s="1209"/>
      <c r="AI34" s="1209"/>
      <c r="AJ34" s="1209"/>
      <c r="AK34" s="1209"/>
      <c r="AL34" s="1229"/>
      <c r="AM34" s="1230"/>
      <c r="AN34" s="1230"/>
      <c r="AO34" s="1230"/>
      <c r="AP34" s="1230"/>
      <c r="AQ34" s="1230"/>
      <c r="AR34" s="1230"/>
      <c r="AS34" s="1230"/>
      <c r="AT34" s="1230"/>
      <c r="AU34" s="1230"/>
      <c r="AV34" s="1230"/>
      <c r="AW34" s="1230"/>
      <c r="AX34" s="1230"/>
      <c r="AY34" s="1230"/>
      <c r="AZ34" s="1230"/>
      <c r="BA34" s="1231"/>
      <c r="BB34" s="41"/>
    </row>
    <row r="35" spans="2:54" ht="24.75" customHeight="1" thickBot="1" x14ac:dyDescent="0.3">
      <c r="B35" s="1236" t="s">
        <v>212</v>
      </c>
      <c r="C35" s="1236"/>
      <c r="D35" s="1236"/>
      <c r="E35" s="1236"/>
      <c r="F35" s="1236"/>
      <c r="G35" s="1236"/>
      <c r="H35" s="1236"/>
      <c r="I35" s="1236"/>
      <c r="J35" s="1236"/>
      <c r="K35" s="1236"/>
      <c r="L35" s="1236"/>
      <c r="M35" s="1236"/>
      <c r="N35" s="1236"/>
      <c r="O35" s="1236"/>
      <c r="P35" s="1236"/>
      <c r="Q35" s="1236"/>
      <c r="R35" s="1236"/>
      <c r="S35" s="1236"/>
      <c r="T35" s="1236"/>
      <c r="U35" s="1236"/>
      <c r="V35" s="1236"/>
      <c r="W35" s="1236"/>
      <c r="X35" s="1209">
        <f t="shared" ref="X35:X46" si="16">AE34+1</f>
        <v>5065</v>
      </c>
      <c r="Y35" s="1209"/>
      <c r="Z35" s="1209"/>
      <c r="AA35" s="1209"/>
      <c r="AB35" s="1209"/>
      <c r="AC35" s="1209"/>
      <c r="AD35" s="1209"/>
      <c r="AE35" s="1209">
        <f t="shared" si="15"/>
        <v>5066</v>
      </c>
      <c r="AF35" s="1209"/>
      <c r="AG35" s="1209"/>
      <c r="AH35" s="1209"/>
      <c r="AI35" s="1209"/>
      <c r="AJ35" s="1209"/>
      <c r="AK35" s="1209"/>
      <c r="AL35" s="1229"/>
      <c r="AM35" s="1230"/>
      <c r="AN35" s="1230"/>
      <c r="AO35" s="1230"/>
      <c r="AP35" s="1230"/>
      <c r="AQ35" s="1230"/>
      <c r="AR35" s="1230"/>
      <c r="AS35" s="1230"/>
      <c r="AT35" s="1230"/>
      <c r="AU35" s="1230"/>
      <c r="AV35" s="1230"/>
      <c r="AW35" s="1230"/>
      <c r="AX35" s="1230"/>
      <c r="AY35" s="1230"/>
      <c r="AZ35" s="1230"/>
      <c r="BA35" s="1231"/>
      <c r="BB35" s="41"/>
    </row>
    <row r="36" spans="2:54" ht="24.75" customHeight="1" thickBot="1" x14ac:dyDescent="0.3">
      <c r="B36" s="1236" t="s">
        <v>70</v>
      </c>
      <c r="C36" s="1236"/>
      <c r="D36" s="1236"/>
      <c r="E36" s="1236"/>
      <c r="F36" s="1236"/>
      <c r="G36" s="1236"/>
      <c r="H36" s="1236"/>
      <c r="I36" s="1236"/>
      <c r="J36" s="1236"/>
      <c r="K36" s="1236"/>
      <c r="L36" s="1236"/>
      <c r="M36" s="1236"/>
      <c r="N36" s="1236"/>
      <c r="O36" s="1236"/>
      <c r="P36" s="1236"/>
      <c r="Q36" s="1236"/>
      <c r="R36" s="1236"/>
      <c r="S36" s="1236"/>
      <c r="T36" s="1236"/>
      <c r="U36" s="1236"/>
      <c r="V36" s="1236"/>
      <c r="W36" s="1236"/>
      <c r="X36" s="1209">
        <f t="shared" si="16"/>
        <v>5067</v>
      </c>
      <c r="Y36" s="1209"/>
      <c r="Z36" s="1209"/>
      <c r="AA36" s="1209"/>
      <c r="AB36" s="1209"/>
      <c r="AC36" s="1209"/>
      <c r="AD36" s="1209"/>
      <c r="AE36" s="1209">
        <f t="shared" si="15"/>
        <v>5068</v>
      </c>
      <c r="AF36" s="1209"/>
      <c r="AG36" s="1209"/>
      <c r="AH36" s="1209"/>
      <c r="AI36" s="1209"/>
      <c r="AJ36" s="1209"/>
      <c r="AK36" s="1209"/>
      <c r="AL36" s="1229"/>
      <c r="AM36" s="1230"/>
      <c r="AN36" s="1230"/>
      <c r="AO36" s="1230"/>
      <c r="AP36" s="1230"/>
      <c r="AQ36" s="1230"/>
      <c r="AR36" s="1230"/>
      <c r="AS36" s="1230"/>
      <c r="AT36" s="1230"/>
      <c r="AU36" s="1230"/>
      <c r="AV36" s="1230"/>
      <c r="AW36" s="1230"/>
      <c r="AX36" s="1230"/>
      <c r="AY36" s="1230"/>
      <c r="AZ36" s="1230"/>
      <c r="BA36" s="1231"/>
      <c r="BB36" s="41"/>
    </row>
    <row r="37" spans="2:54" ht="24.75" customHeight="1" thickBot="1" x14ac:dyDescent="0.3">
      <c r="B37" s="1236" t="s">
        <v>72</v>
      </c>
      <c r="C37" s="1236"/>
      <c r="D37" s="1236"/>
      <c r="E37" s="1236"/>
      <c r="F37" s="1236"/>
      <c r="G37" s="1236"/>
      <c r="H37" s="1236"/>
      <c r="I37" s="1236"/>
      <c r="J37" s="1236"/>
      <c r="K37" s="1236"/>
      <c r="L37" s="1236"/>
      <c r="M37" s="1236"/>
      <c r="N37" s="1236"/>
      <c r="O37" s="1236"/>
      <c r="P37" s="1236"/>
      <c r="Q37" s="1236"/>
      <c r="R37" s="1236"/>
      <c r="S37" s="1236"/>
      <c r="T37" s="1236"/>
      <c r="U37" s="1236"/>
      <c r="V37" s="1236"/>
      <c r="W37" s="1236"/>
      <c r="X37" s="1209">
        <f t="shared" si="16"/>
        <v>5069</v>
      </c>
      <c r="Y37" s="1209"/>
      <c r="Z37" s="1209"/>
      <c r="AA37" s="1209"/>
      <c r="AB37" s="1209"/>
      <c r="AC37" s="1209"/>
      <c r="AD37" s="1209"/>
      <c r="AE37" s="1209">
        <f t="shared" si="15"/>
        <v>5070</v>
      </c>
      <c r="AF37" s="1209"/>
      <c r="AG37" s="1209"/>
      <c r="AH37" s="1209"/>
      <c r="AI37" s="1209"/>
      <c r="AJ37" s="1209"/>
      <c r="AK37" s="1209"/>
      <c r="AL37" s="1229"/>
      <c r="AM37" s="1230"/>
      <c r="AN37" s="1230"/>
      <c r="AO37" s="1230"/>
      <c r="AP37" s="1230"/>
      <c r="AQ37" s="1230"/>
      <c r="AR37" s="1230"/>
      <c r="AS37" s="1230"/>
      <c r="AT37" s="1230"/>
      <c r="AU37" s="1230"/>
      <c r="AV37" s="1230"/>
      <c r="AW37" s="1230"/>
      <c r="AX37" s="1230"/>
      <c r="AY37" s="1230"/>
      <c r="AZ37" s="1230"/>
      <c r="BA37" s="1231"/>
      <c r="BB37" s="41"/>
    </row>
    <row r="38" spans="2:54" ht="24.75" customHeight="1" thickBot="1" x14ac:dyDescent="0.3">
      <c r="B38" s="1236" t="s">
        <v>74</v>
      </c>
      <c r="C38" s="1236"/>
      <c r="D38" s="1236"/>
      <c r="E38" s="1236"/>
      <c r="F38" s="1236"/>
      <c r="G38" s="1236"/>
      <c r="H38" s="1236"/>
      <c r="I38" s="1236"/>
      <c r="J38" s="1236"/>
      <c r="K38" s="1236"/>
      <c r="L38" s="1236"/>
      <c r="M38" s="1236"/>
      <c r="N38" s="1236"/>
      <c r="O38" s="1236"/>
      <c r="P38" s="1236"/>
      <c r="Q38" s="1236"/>
      <c r="R38" s="1236"/>
      <c r="S38" s="1236"/>
      <c r="T38" s="1236"/>
      <c r="U38" s="1236"/>
      <c r="V38" s="1236"/>
      <c r="W38" s="1236"/>
      <c r="X38" s="1209">
        <f t="shared" si="16"/>
        <v>5071</v>
      </c>
      <c r="Y38" s="1209"/>
      <c r="Z38" s="1209"/>
      <c r="AA38" s="1209"/>
      <c r="AB38" s="1209"/>
      <c r="AC38" s="1209"/>
      <c r="AD38" s="1209"/>
      <c r="AE38" s="1209">
        <f t="shared" si="15"/>
        <v>5072</v>
      </c>
      <c r="AF38" s="1209"/>
      <c r="AG38" s="1209"/>
      <c r="AH38" s="1209"/>
      <c r="AI38" s="1209"/>
      <c r="AJ38" s="1209"/>
      <c r="AK38" s="1209"/>
      <c r="AL38" s="1229"/>
      <c r="AM38" s="1230"/>
      <c r="AN38" s="1230"/>
      <c r="AO38" s="1230"/>
      <c r="AP38" s="1230"/>
      <c r="AQ38" s="1230"/>
      <c r="AR38" s="1230"/>
      <c r="AS38" s="1230"/>
      <c r="AT38" s="1230"/>
      <c r="AU38" s="1230"/>
      <c r="AV38" s="1230"/>
      <c r="AW38" s="1230"/>
      <c r="AX38" s="1230"/>
      <c r="AY38" s="1230"/>
      <c r="AZ38" s="1230"/>
      <c r="BA38" s="1231"/>
      <c r="BB38" s="41"/>
    </row>
    <row r="39" spans="2:54" ht="24.75" customHeight="1" thickBot="1" x14ac:dyDescent="0.3">
      <c r="B39" s="1236" t="s">
        <v>76</v>
      </c>
      <c r="C39" s="1236"/>
      <c r="D39" s="1236"/>
      <c r="E39" s="1236"/>
      <c r="F39" s="1236"/>
      <c r="G39" s="1236"/>
      <c r="H39" s="1236"/>
      <c r="I39" s="1236"/>
      <c r="J39" s="1236"/>
      <c r="K39" s="1236"/>
      <c r="L39" s="1236"/>
      <c r="M39" s="1236"/>
      <c r="N39" s="1236"/>
      <c r="O39" s="1236"/>
      <c r="P39" s="1236"/>
      <c r="Q39" s="1236"/>
      <c r="R39" s="1236"/>
      <c r="S39" s="1236"/>
      <c r="T39" s="1236"/>
      <c r="U39" s="1236"/>
      <c r="V39" s="1236"/>
      <c r="W39" s="1236"/>
      <c r="X39" s="1209">
        <f t="shared" si="16"/>
        <v>5073</v>
      </c>
      <c r="Y39" s="1209"/>
      <c r="Z39" s="1209"/>
      <c r="AA39" s="1209"/>
      <c r="AB39" s="1209"/>
      <c r="AC39" s="1209"/>
      <c r="AD39" s="1209"/>
      <c r="AE39" s="1209">
        <f t="shared" si="15"/>
        <v>5074</v>
      </c>
      <c r="AF39" s="1209"/>
      <c r="AG39" s="1209"/>
      <c r="AH39" s="1209"/>
      <c r="AI39" s="1209"/>
      <c r="AJ39" s="1209"/>
      <c r="AK39" s="1209"/>
      <c r="AL39" s="1229"/>
      <c r="AM39" s="1230"/>
      <c r="AN39" s="1230"/>
      <c r="AO39" s="1230"/>
      <c r="AP39" s="1230"/>
      <c r="AQ39" s="1230"/>
      <c r="AR39" s="1230"/>
      <c r="AS39" s="1230"/>
      <c r="AT39" s="1230"/>
      <c r="AU39" s="1230"/>
      <c r="AV39" s="1230"/>
      <c r="AW39" s="1230"/>
      <c r="AX39" s="1230"/>
      <c r="AY39" s="1230"/>
      <c r="AZ39" s="1230"/>
      <c r="BA39" s="1231"/>
      <c r="BB39" s="41"/>
    </row>
    <row r="40" spans="2:54" ht="24.75" customHeight="1" thickBot="1" x14ac:dyDescent="0.3">
      <c r="B40" s="1236" t="s">
        <v>77</v>
      </c>
      <c r="C40" s="1236"/>
      <c r="D40" s="1236"/>
      <c r="E40" s="1236"/>
      <c r="F40" s="1236"/>
      <c r="G40" s="1236"/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6"/>
      <c r="U40" s="1236"/>
      <c r="V40" s="1236"/>
      <c r="W40" s="1236"/>
      <c r="X40" s="1209">
        <f t="shared" si="16"/>
        <v>5075</v>
      </c>
      <c r="Y40" s="1209"/>
      <c r="Z40" s="1209"/>
      <c r="AA40" s="1209"/>
      <c r="AB40" s="1209"/>
      <c r="AC40" s="1209"/>
      <c r="AD40" s="1209"/>
      <c r="AE40" s="1209">
        <f t="shared" si="15"/>
        <v>5076</v>
      </c>
      <c r="AF40" s="1209"/>
      <c r="AG40" s="1209"/>
      <c r="AH40" s="1209"/>
      <c r="AI40" s="1209"/>
      <c r="AJ40" s="1209"/>
      <c r="AK40" s="1209"/>
      <c r="AL40" s="1229"/>
      <c r="AM40" s="1230"/>
      <c r="AN40" s="1230"/>
      <c r="AO40" s="1230"/>
      <c r="AP40" s="1230"/>
      <c r="AQ40" s="1230"/>
      <c r="AR40" s="1230"/>
      <c r="AS40" s="1230"/>
      <c r="AT40" s="1230"/>
      <c r="AU40" s="1230"/>
      <c r="AV40" s="1230"/>
      <c r="AW40" s="1230"/>
      <c r="AX40" s="1230"/>
      <c r="AY40" s="1230"/>
      <c r="AZ40" s="1230"/>
      <c r="BA40" s="1231"/>
      <c r="BB40" s="41"/>
    </row>
    <row r="41" spans="2:54" ht="24.75" customHeight="1" thickBot="1" x14ac:dyDescent="0.3">
      <c r="B41" s="1236" t="s">
        <v>78</v>
      </c>
      <c r="C41" s="1236"/>
      <c r="D41" s="1236"/>
      <c r="E41" s="1236"/>
      <c r="F41" s="1236"/>
      <c r="G41" s="1236"/>
      <c r="H41" s="1236"/>
      <c r="I41" s="1236"/>
      <c r="J41" s="1236"/>
      <c r="K41" s="1236"/>
      <c r="L41" s="1236"/>
      <c r="M41" s="1236"/>
      <c r="N41" s="1236"/>
      <c r="O41" s="1236"/>
      <c r="P41" s="1236"/>
      <c r="Q41" s="1236"/>
      <c r="R41" s="1236"/>
      <c r="S41" s="1236"/>
      <c r="T41" s="1236"/>
      <c r="U41" s="1236"/>
      <c r="V41" s="1236"/>
      <c r="W41" s="1236"/>
      <c r="X41" s="1209">
        <f t="shared" si="16"/>
        <v>5077</v>
      </c>
      <c r="Y41" s="1209"/>
      <c r="Z41" s="1209"/>
      <c r="AA41" s="1209"/>
      <c r="AB41" s="1209"/>
      <c r="AC41" s="1209"/>
      <c r="AD41" s="1209"/>
      <c r="AE41" s="1209">
        <f t="shared" si="15"/>
        <v>5078</v>
      </c>
      <c r="AF41" s="1209"/>
      <c r="AG41" s="1209"/>
      <c r="AH41" s="1209"/>
      <c r="AI41" s="1209"/>
      <c r="AJ41" s="1209"/>
      <c r="AK41" s="1209"/>
      <c r="AL41" s="1229"/>
      <c r="AM41" s="1230"/>
      <c r="AN41" s="1230"/>
      <c r="AO41" s="1230"/>
      <c r="AP41" s="1230"/>
      <c r="AQ41" s="1230"/>
      <c r="AR41" s="1230"/>
      <c r="AS41" s="1230"/>
      <c r="AT41" s="1230"/>
      <c r="AU41" s="1230"/>
      <c r="AV41" s="1230"/>
      <c r="AW41" s="1230"/>
      <c r="AX41" s="1230"/>
      <c r="AY41" s="1230"/>
      <c r="AZ41" s="1230"/>
      <c r="BA41" s="1231"/>
      <c r="BB41" s="41"/>
    </row>
    <row r="42" spans="2:54" ht="24.75" customHeight="1" thickBot="1" x14ac:dyDescent="0.3">
      <c r="B42" s="1236" t="s">
        <v>79</v>
      </c>
      <c r="C42" s="1236"/>
      <c r="D42" s="1236"/>
      <c r="E42" s="1236"/>
      <c r="F42" s="1236"/>
      <c r="G42" s="1236"/>
      <c r="H42" s="1236"/>
      <c r="I42" s="1236"/>
      <c r="J42" s="1236"/>
      <c r="K42" s="1236"/>
      <c r="L42" s="1236"/>
      <c r="M42" s="1236"/>
      <c r="N42" s="1236"/>
      <c r="O42" s="1236"/>
      <c r="P42" s="1236"/>
      <c r="Q42" s="1236"/>
      <c r="R42" s="1236"/>
      <c r="S42" s="1236"/>
      <c r="T42" s="1236"/>
      <c r="U42" s="1236"/>
      <c r="V42" s="1236"/>
      <c r="W42" s="1236"/>
      <c r="X42" s="1209">
        <f t="shared" si="16"/>
        <v>5079</v>
      </c>
      <c r="Y42" s="1209"/>
      <c r="Z42" s="1209"/>
      <c r="AA42" s="1209"/>
      <c r="AB42" s="1209"/>
      <c r="AC42" s="1209"/>
      <c r="AD42" s="1209"/>
      <c r="AE42" s="1209">
        <f t="shared" si="15"/>
        <v>5080</v>
      </c>
      <c r="AF42" s="1209"/>
      <c r="AG42" s="1209"/>
      <c r="AH42" s="1209"/>
      <c r="AI42" s="1209"/>
      <c r="AJ42" s="1209"/>
      <c r="AK42" s="1209"/>
      <c r="AL42" s="1229"/>
      <c r="AM42" s="1230"/>
      <c r="AN42" s="1230"/>
      <c r="AO42" s="1230"/>
      <c r="AP42" s="1230"/>
      <c r="AQ42" s="1230"/>
      <c r="AR42" s="1230"/>
      <c r="AS42" s="1230"/>
      <c r="AT42" s="1230"/>
      <c r="AU42" s="1230"/>
      <c r="AV42" s="1230"/>
      <c r="AW42" s="1230"/>
      <c r="AX42" s="1230"/>
      <c r="AY42" s="1230"/>
      <c r="AZ42" s="1230"/>
      <c r="BA42" s="1231"/>
      <c r="BB42" s="41"/>
    </row>
    <row r="43" spans="2:54" ht="24.75" customHeight="1" thickBot="1" x14ac:dyDescent="0.3">
      <c r="B43" s="1236" t="s">
        <v>80</v>
      </c>
      <c r="C43" s="1236"/>
      <c r="D43" s="1236"/>
      <c r="E43" s="1236"/>
      <c r="F43" s="1236"/>
      <c r="G43" s="1236"/>
      <c r="H43" s="1236"/>
      <c r="I43" s="1236"/>
      <c r="J43" s="1236"/>
      <c r="K43" s="1236"/>
      <c r="L43" s="1236"/>
      <c r="M43" s="1236"/>
      <c r="N43" s="1236"/>
      <c r="O43" s="1236"/>
      <c r="P43" s="1236"/>
      <c r="Q43" s="1236"/>
      <c r="R43" s="1236"/>
      <c r="S43" s="1236"/>
      <c r="T43" s="1236"/>
      <c r="U43" s="1236"/>
      <c r="V43" s="1236"/>
      <c r="W43" s="1236"/>
      <c r="X43" s="1209">
        <f t="shared" si="16"/>
        <v>5081</v>
      </c>
      <c r="Y43" s="1209"/>
      <c r="Z43" s="1209"/>
      <c r="AA43" s="1209"/>
      <c r="AB43" s="1209"/>
      <c r="AC43" s="1209"/>
      <c r="AD43" s="1209"/>
      <c r="AE43" s="1209">
        <f t="shared" si="15"/>
        <v>5082</v>
      </c>
      <c r="AF43" s="1209"/>
      <c r="AG43" s="1209"/>
      <c r="AH43" s="1209"/>
      <c r="AI43" s="1209"/>
      <c r="AJ43" s="1209"/>
      <c r="AK43" s="1209"/>
      <c r="AL43" s="1229"/>
      <c r="AM43" s="1230"/>
      <c r="AN43" s="1230"/>
      <c r="AO43" s="1230"/>
      <c r="AP43" s="1230"/>
      <c r="AQ43" s="1230"/>
      <c r="AR43" s="1230"/>
      <c r="AS43" s="1230"/>
      <c r="AT43" s="1230"/>
      <c r="AU43" s="1230"/>
      <c r="AV43" s="1230"/>
      <c r="AW43" s="1230"/>
      <c r="AX43" s="1230"/>
      <c r="AY43" s="1230"/>
      <c r="AZ43" s="1230"/>
      <c r="BA43" s="1231"/>
      <c r="BB43" s="41"/>
    </row>
    <row r="44" spans="2:54" ht="24.75" customHeight="1" thickBot="1" x14ac:dyDescent="0.3">
      <c r="B44" s="1236" t="s">
        <v>81</v>
      </c>
      <c r="C44" s="1236"/>
      <c r="D44" s="1236"/>
      <c r="E44" s="1236"/>
      <c r="F44" s="1236"/>
      <c r="G44" s="1236"/>
      <c r="H44" s="1236"/>
      <c r="I44" s="1236"/>
      <c r="J44" s="1236"/>
      <c r="K44" s="1236"/>
      <c r="L44" s="1236"/>
      <c r="M44" s="1236"/>
      <c r="N44" s="1236"/>
      <c r="O44" s="1236"/>
      <c r="P44" s="1236"/>
      <c r="Q44" s="1236"/>
      <c r="R44" s="1236"/>
      <c r="S44" s="1236"/>
      <c r="T44" s="1236"/>
      <c r="U44" s="1236"/>
      <c r="V44" s="1236"/>
      <c r="W44" s="1236"/>
      <c r="X44" s="1209">
        <f t="shared" si="16"/>
        <v>5083</v>
      </c>
      <c r="Y44" s="1209"/>
      <c r="Z44" s="1209"/>
      <c r="AA44" s="1209"/>
      <c r="AB44" s="1209"/>
      <c r="AC44" s="1209"/>
      <c r="AD44" s="1209"/>
      <c r="AE44" s="1209">
        <f t="shared" si="15"/>
        <v>5084</v>
      </c>
      <c r="AF44" s="1209"/>
      <c r="AG44" s="1209"/>
      <c r="AH44" s="1209"/>
      <c r="AI44" s="1209"/>
      <c r="AJ44" s="1209"/>
      <c r="AK44" s="1209"/>
      <c r="AL44" s="1229"/>
      <c r="AM44" s="1230"/>
      <c r="AN44" s="1230"/>
      <c r="AO44" s="1230"/>
      <c r="AP44" s="1230"/>
      <c r="AQ44" s="1230"/>
      <c r="AR44" s="1230"/>
      <c r="AS44" s="1230"/>
      <c r="AT44" s="1230"/>
      <c r="AU44" s="1230"/>
      <c r="AV44" s="1230"/>
      <c r="AW44" s="1230"/>
      <c r="AX44" s="1230"/>
      <c r="AY44" s="1230"/>
      <c r="AZ44" s="1230"/>
      <c r="BA44" s="1231"/>
      <c r="BB44" s="41"/>
    </row>
    <row r="45" spans="2:54" ht="24.75" customHeight="1" thickBot="1" x14ac:dyDescent="0.3">
      <c r="B45" s="1236" t="s">
        <v>82</v>
      </c>
      <c r="C45" s="1236"/>
      <c r="D45" s="1236"/>
      <c r="E45" s="1236"/>
      <c r="F45" s="1236"/>
      <c r="G45" s="1236"/>
      <c r="H45" s="1236"/>
      <c r="I45" s="1236"/>
      <c r="J45" s="1236"/>
      <c r="K45" s="1236"/>
      <c r="L45" s="1236"/>
      <c r="M45" s="1236"/>
      <c r="N45" s="1236"/>
      <c r="O45" s="1236"/>
      <c r="P45" s="1236"/>
      <c r="Q45" s="1236"/>
      <c r="R45" s="1236"/>
      <c r="S45" s="1236"/>
      <c r="T45" s="1236"/>
      <c r="U45" s="1236"/>
      <c r="V45" s="1236"/>
      <c r="W45" s="1236"/>
      <c r="X45" s="1209">
        <f t="shared" si="16"/>
        <v>5085</v>
      </c>
      <c r="Y45" s="1209"/>
      <c r="Z45" s="1209"/>
      <c r="AA45" s="1209"/>
      <c r="AB45" s="1209"/>
      <c r="AC45" s="1209"/>
      <c r="AD45" s="1209"/>
      <c r="AE45" s="1209">
        <f t="shared" si="15"/>
        <v>5086</v>
      </c>
      <c r="AF45" s="1209"/>
      <c r="AG45" s="1209"/>
      <c r="AH45" s="1209"/>
      <c r="AI45" s="1209"/>
      <c r="AJ45" s="1209"/>
      <c r="AK45" s="1209"/>
      <c r="AL45" s="1229"/>
      <c r="AM45" s="1230"/>
      <c r="AN45" s="1230"/>
      <c r="AO45" s="1230"/>
      <c r="AP45" s="1230"/>
      <c r="AQ45" s="1230"/>
      <c r="AR45" s="1230"/>
      <c r="AS45" s="1230"/>
      <c r="AT45" s="1230"/>
      <c r="AU45" s="1230"/>
      <c r="AV45" s="1230"/>
      <c r="AW45" s="1230"/>
      <c r="AX45" s="1230"/>
      <c r="AY45" s="1230"/>
      <c r="AZ45" s="1230"/>
      <c r="BA45" s="1231"/>
      <c r="BB45" s="41"/>
    </row>
    <row r="46" spans="2:54" s="41" customFormat="1" ht="24.75" customHeight="1" thickBot="1" x14ac:dyDescent="0.3">
      <c r="B46" s="1237" t="s">
        <v>179</v>
      </c>
      <c r="C46" s="1238"/>
      <c r="D46" s="1238"/>
      <c r="E46" s="1238"/>
      <c r="F46" s="1238"/>
      <c r="G46" s="1238"/>
      <c r="H46" s="1238"/>
      <c r="I46" s="1238"/>
      <c r="J46" s="1238"/>
      <c r="K46" s="1238"/>
      <c r="L46" s="1238"/>
      <c r="M46" s="1238"/>
      <c r="N46" s="1238"/>
      <c r="O46" s="1238"/>
      <c r="P46" s="1238"/>
      <c r="Q46" s="1238"/>
      <c r="R46" s="1238"/>
      <c r="S46" s="1238"/>
      <c r="T46" s="1238"/>
      <c r="U46" s="1238"/>
      <c r="V46" s="1238"/>
      <c r="W46" s="1239"/>
      <c r="X46" s="1209">
        <f t="shared" si="16"/>
        <v>5087</v>
      </c>
      <c r="Y46" s="1209"/>
      <c r="Z46" s="1209"/>
      <c r="AA46" s="1209"/>
      <c r="AB46" s="1209"/>
      <c r="AC46" s="1209"/>
      <c r="AD46" s="1209"/>
      <c r="AE46" s="1209">
        <f t="shared" si="15"/>
        <v>5088</v>
      </c>
      <c r="AF46" s="1209"/>
      <c r="AG46" s="1209"/>
      <c r="AH46" s="1209"/>
      <c r="AI46" s="1209"/>
      <c r="AJ46" s="1209"/>
      <c r="AK46" s="1209"/>
      <c r="AL46" s="1232"/>
      <c r="AM46" s="945"/>
      <c r="AN46" s="945"/>
      <c r="AO46" s="945"/>
      <c r="AP46" s="945"/>
      <c r="AQ46" s="945"/>
      <c r="AR46" s="945"/>
      <c r="AS46" s="945"/>
      <c r="AT46" s="945"/>
      <c r="AU46" s="945"/>
      <c r="AV46" s="945"/>
      <c r="AW46" s="945"/>
      <c r="AX46" s="945"/>
      <c r="AY46" s="945"/>
      <c r="AZ46" s="945"/>
      <c r="BA46" s="1233"/>
    </row>
    <row r="47" spans="2:54" ht="24.75" customHeight="1" thickBot="1" x14ac:dyDescent="0.3">
      <c r="B47" s="78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79"/>
    </row>
    <row r="48" spans="2:54" ht="24.75" customHeight="1" thickBot="1" x14ac:dyDescent="0.3">
      <c r="B48" s="1242" t="s">
        <v>198</v>
      </c>
      <c r="C48" s="1243"/>
      <c r="D48" s="1243"/>
      <c r="E48" s="1243"/>
      <c r="F48" s="1243"/>
      <c r="G48" s="1243"/>
      <c r="H48" s="1243"/>
      <c r="I48" s="1243"/>
      <c r="J48" s="1243"/>
      <c r="K48" s="1243"/>
      <c r="L48" s="1243"/>
      <c r="M48" s="1243"/>
      <c r="N48" s="1243"/>
      <c r="O48" s="1243"/>
      <c r="P48" s="1243"/>
      <c r="Q48" s="1243"/>
      <c r="R48" s="1243"/>
      <c r="S48" s="1243"/>
      <c r="T48" s="1243"/>
      <c r="U48" s="1243"/>
      <c r="V48" s="1243"/>
      <c r="W48" s="1243"/>
      <c r="X48" s="1243"/>
      <c r="Y48" s="1243"/>
      <c r="Z48" s="1243"/>
      <c r="AA48" s="1243"/>
      <c r="AB48" s="1243"/>
      <c r="AC48" s="1243"/>
      <c r="AD48" s="1243"/>
      <c r="AE48" s="1243"/>
      <c r="AF48" s="1243"/>
      <c r="AG48" s="1243"/>
      <c r="AH48" s="1243"/>
      <c r="AI48" s="1243"/>
      <c r="AJ48" s="1243"/>
      <c r="AK48" s="1243"/>
      <c r="AL48" s="1243"/>
      <c r="AM48" s="1243"/>
      <c r="AN48" s="1243"/>
      <c r="AO48" s="1243"/>
      <c r="AP48" s="1243"/>
      <c r="AQ48" s="1243"/>
      <c r="AR48" s="1243"/>
      <c r="AS48" s="1243"/>
      <c r="AT48" s="1243"/>
      <c r="AU48" s="1243"/>
      <c r="AV48" s="1243"/>
      <c r="AW48" s="1243"/>
      <c r="AX48" s="1243"/>
      <c r="AY48" s="1243"/>
      <c r="AZ48" s="1243"/>
      <c r="BA48" s="1244"/>
    </row>
    <row r="49" spans="2:53" ht="24.75" customHeight="1" x14ac:dyDescent="0.25">
      <c r="B49" s="1043"/>
      <c r="C49" s="908"/>
      <c r="D49" s="908"/>
      <c r="E49" s="908"/>
      <c r="F49" s="908"/>
      <c r="G49" s="908"/>
      <c r="H49" s="908"/>
      <c r="I49" s="908"/>
      <c r="J49" s="908"/>
      <c r="K49" s="908"/>
      <c r="L49" s="908"/>
      <c r="M49" s="908"/>
      <c r="N49" s="908"/>
      <c r="O49" s="908"/>
      <c r="P49" s="908"/>
      <c r="Q49" s="908"/>
      <c r="R49" s="908"/>
      <c r="S49" s="908"/>
      <c r="T49" s="908"/>
      <c r="U49" s="908"/>
      <c r="V49" s="908"/>
      <c r="W49" s="908"/>
      <c r="X49" s="908"/>
      <c r="Y49" s="908"/>
      <c r="Z49" s="908"/>
      <c r="AA49" s="908"/>
      <c r="AB49" s="908"/>
      <c r="AC49" s="908"/>
      <c r="AD49" s="908"/>
      <c r="AE49" s="908"/>
      <c r="AF49" s="908"/>
      <c r="AG49" s="908"/>
      <c r="AH49" s="908"/>
      <c r="AI49" s="908"/>
      <c r="AJ49" s="908"/>
      <c r="AK49" s="908"/>
      <c r="AL49" s="908"/>
      <c r="AM49" s="908"/>
      <c r="AN49" s="908"/>
      <c r="AO49" s="908"/>
      <c r="AP49" s="908"/>
      <c r="AQ49" s="908"/>
      <c r="AR49" s="908"/>
      <c r="AS49" s="908"/>
      <c r="AT49" s="908"/>
      <c r="AU49" s="908"/>
      <c r="AV49" s="908"/>
      <c r="AW49" s="908"/>
      <c r="AX49" s="908"/>
      <c r="AY49" s="908"/>
      <c r="AZ49" s="908"/>
      <c r="BA49" s="1044"/>
    </row>
    <row r="50" spans="2:53" ht="24.75" customHeight="1" x14ac:dyDescent="0.25">
      <c r="B50" s="1153"/>
      <c r="C50" s="905"/>
      <c r="D50" s="905"/>
      <c r="E50" s="905"/>
      <c r="F50" s="905"/>
      <c r="G50" s="905"/>
      <c r="H50" s="905"/>
      <c r="I50" s="905"/>
      <c r="J50" s="905"/>
      <c r="K50" s="905"/>
      <c r="L50" s="905"/>
      <c r="M50" s="905"/>
      <c r="N50" s="905"/>
      <c r="O50" s="905"/>
      <c r="P50" s="905"/>
      <c r="Q50" s="905"/>
      <c r="R50" s="905"/>
      <c r="S50" s="905"/>
      <c r="T50" s="905"/>
      <c r="U50" s="905"/>
      <c r="V50" s="905"/>
      <c r="W50" s="905"/>
      <c r="X50" s="905"/>
      <c r="Y50" s="905"/>
      <c r="Z50" s="905"/>
      <c r="AA50" s="905"/>
      <c r="AB50" s="905"/>
      <c r="AC50" s="905"/>
      <c r="AD50" s="905"/>
      <c r="AE50" s="905"/>
      <c r="AF50" s="905"/>
      <c r="AG50" s="905"/>
      <c r="AH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1154"/>
    </row>
    <row r="51" spans="2:53" ht="24.75" customHeight="1" x14ac:dyDescent="0.25">
      <c r="B51" s="1153"/>
      <c r="C51" s="905"/>
      <c r="D51" s="905"/>
      <c r="E51" s="905"/>
      <c r="F51" s="905"/>
      <c r="G51" s="905"/>
      <c r="H51" s="905"/>
      <c r="I51" s="905"/>
      <c r="J51" s="905"/>
      <c r="K51" s="905"/>
      <c r="L51" s="905"/>
      <c r="M51" s="905"/>
      <c r="N51" s="905"/>
      <c r="O51" s="905"/>
      <c r="P51" s="905"/>
      <c r="Q51" s="905"/>
      <c r="R51" s="905"/>
      <c r="S51" s="905"/>
      <c r="T51" s="905"/>
      <c r="U51" s="905"/>
      <c r="V51" s="905"/>
      <c r="W51" s="905"/>
      <c r="X51" s="905"/>
      <c r="Y51" s="905"/>
      <c r="Z51" s="905"/>
      <c r="AA51" s="905"/>
      <c r="AB51" s="905"/>
      <c r="AC51" s="905"/>
      <c r="AD51" s="905"/>
      <c r="AE51" s="905"/>
      <c r="AF51" s="905"/>
      <c r="AG51" s="905"/>
      <c r="AH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1154"/>
    </row>
    <row r="52" spans="2:53" ht="24.75" customHeight="1" x14ac:dyDescent="0.25">
      <c r="B52" s="1153"/>
      <c r="C52" s="905"/>
      <c r="D52" s="905"/>
      <c r="E52" s="905"/>
      <c r="F52" s="905"/>
      <c r="G52" s="905"/>
      <c r="H52" s="905"/>
      <c r="I52" s="905"/>
      <c r="J52" s="905"/>
      <c r="K52" s="905"/>
      <c r="L52" s="905"/>
      <c r="M52" s="905"/>
      <c r="N52" s="905"/>
      <c r="O52" s="905"/>
      <c r="P52" s="905"/>
      <c r="Q52" s="905"/>
      <c r="R52" s="905"/>
      <c r="S52" s="905"/>
      <c r="T52" s="905"/>
      <c r="U52" s="905"/>
      <c r="V52" s="905"/>
      <c r="W52" s="905"/>
      <c r="X52" s="905"/>
      <c r="Y52" s="905"/>
      <c r="Z52" s="905"/>
      <c r="AA52" s="905"/>
      <c r="AB52" s="905"/>
      <c r="AC52" s="905"/>
      <c r="AD52" s="905"/>
      <c r="AE52" s="905"/>
      <c r="AF52" s="905"/>
      <c r="AG52" s="905"/>
      <c r="AH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1154"/>
    </row>
    <row r="53" spans="2:53" ht="24.75" customHeight="1" x14ac:dyDescent="0.25">
      <c r="B53" s="1153"/>
      <c r="C53" s="905"/>
      <c r="D53" s="905"/>
      <c r="E53" s="905"/>
      <c r="F53" s="905"/>
      <c r="G53" s="905"/>
      <c r="H53" s="905"/>
      <c r="I53" s="905"/>
      <c r="J53" s="905"/>
      <c r="K53" s="905"/>
      <c r="L53" s="905"/>
      <c r="M53" s="905"/>
      <c r="N53" s="905"/>
      <c r="O53" s="905"/>
      <c r="P53" s="905"/>
      <c r="Q53" s="905"/>
      <c r="R53" s="905"/>
      <c r="S53" s="905"/>
      <c r="T53" s="905"/>
      <c r="U53" s="905"/>
      <c r="V53" s="905"/>
      <c r="W53" s="905"/>
      <c r="X53" s="905"/>
      <c r="Y53" s="905"/>
      <c r="Z53" s="905"/>
      <c r="AA53" s="905"/>
      <c r="AB53" s="905"/>
      <c r="AC53" s="905"/>
      <c r="AD53" s="905"/>
      <c r="AE53" s="905"/>
      <c r="AF53" s="905"/>
      <c r="AG53" s="905"/>
      <c r="AH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1154"/>
    </row>
    <row r="54" spans="2:53" ht="24.75" customHeight="1" x14ac:dyDescent="0.25">
      <c r="B54" s="1153"/>
      <c r="C54" s="905"/>
      <c r="D54" s="905"/>
      <c r="E54" s="905"/>
      <c r="F54" s="905"/>
      <c r="G54" s="905"/>
      <c r="H54" s="905"/>
      <c r="I54" s="905"/>
      <c r="J54" s="905"/>
      <c r="K54" s="905"/>
      <c r="L54" s="905"/>
      <c r="M54" s="905"/>
      <c r="N54" s="905"/>
      <c r="O54" s="905"/>
      <c r="P54" s="905"/>
      <c r="Q54" s="905"/>
      <c r="R54" s="905"/>
      <c r="S54" s="905"/>
      <c r="T54" s="905"/>
      <c r="U54" s="905"/>
      <c r="V54" s="905"/>
      <c r="W54" s="905"/>
      <c r="X54" s="905"/>
      <c r="Y54" s="905"/>
      <c r="Z54" s="905"/>
      <c r="AA54" s="905"/>
      <c r="AB54" s="905"/>
      <c r="AC54" s="905"/>
      <c r="AD54" s="905"/>
      <c r="AE54" s="905"/>
      <c r="AF54" s="905"/>
      <c r="AG54" s="905"/>
      <c r="AH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1154"/>
    </row>
    <row r="55" spans="2:53" ht="24.75" customHeight="1" x14ac:dyDescent="0.25">
      <c r="B55" s="1153"/>
      <c r="C55" s="905"/>
      <c r="D55" s="905"/>
      <c r="E55" s="905"/>
      <c r="F55" s="905"/>
      <c r="G55" s="905"/>
      <c r="H55" s="905"/>
      <c r="I55" s="905"/>
      <c r="J55" s="905"/>
      <c r="K55" s="905"/>
      <c r="L55" s="905"/>
      <c r="M55" s="905"/>
      <c r="N55" s="905"/>
      <c r="O55" s="905"/>
      <c r="P55" s="905"/>
      <c r="Q55" s="905"/>
      <c r="R55" s="905"/>
      <c r="S55" s="905"/>
      <c r="T55" s="905"/>
      <c r="U55" s="905"/>
      <c r="V55" s="905"/>
      <c r="W55" s="905"/>
      <c r="X55" s="905"/>
      <c r="Y55" s="905"/>
      <c r="Z55" s="905"/>
      <c r="AA55" s="905"/>
      <c r="AB55" s="905"/>
      <c r="AC55" s="905"/>
      <c r="AD55" s="905"/>
      <c r="AE55" s="905"/>
      <c r="AF55" s="905"/>
      <c r="AG55" s="905"/>
      <c r="AH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1154"/>
    </row>
    <row r="56" spans="2:53" ht="24.75" customHeight="1" x14ac:dyDescent="0.25">
      <c r="B56" s="1153"/>
      <c r="C56" s="905"/>
      <c r="D56" s="905"/>
      <c r="E56" s="905"/>
      <c r="F56" s="905"/>
      <c r="G56" s="905"/>
      <c r="H56" s="905"/>
      <c r="I56" s="905"/>
      <c r="J56" s="905"/>
      <c r="K56" s="905"/>
      <c r="L56" s="905"/>
      <c r="M56" s="905"/>
      <c r="N56" s="905"/>
      <c r="O56" s="905"/>
      <c r="P56" s="905"/>
      <c r="Q56" s="905"/>
      <c r="R56" s="905"/>
      <c r="S56" s="905"/>
      <c r="T56" s="905"/>
      <c r="U56" s="905"/>
      <c r="V56" s="905"/>
      <c r="W56" s="905"/>
      <c r="X56" s="905"/>
      <c r="Y56" s="905"/>
      <c r="Z56" s="905"/>
      <c r="AA56" s="905"/>
      <c r="AB56" s="905"/>
      <c r="AC56" s="905"/>
      <c r="AD56" s="905"/>
      <c r="AE56" s="905"/>
      <c r="AF56" s="905"/>
      <c r="AG56" s="905"/>
      <c r="AH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1154"/>
    </row>
    <row r="57" spans="2:53" ht="24.75" customHeight="1" x14ac:dyDescent="0.25">
      <c r="B57" s="87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7"/>
    </row>
    <row r="58" spans="2:53" ht="24.75" customHeight="1" x14ac:dyDescent="0.25">
      <c r="B58" s="87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7"/>
    </row>
    <row r="59" spans="2:53" ht="24.75" customHeight="1" x14ac:dyDescent="0.25">
      <c r="B59" s="87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7"/>
    </row>
    <row r="60" spans="2:53" ht="24.75" customHeight="1" x14ac:dyDescent="0.25">
      <c r="B60" s="7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75"/>
    </row>
    <row r="61" spans="2:53" ht="24.75" customHeight="1" x14ac:dyDescent="0.25">
      <c r="B61" s="81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60"/>
      <c r="Y61" s="60"/>
      <c r="Z61" s="60"/>
      <c r="AA61" s="60"/>
      <c r="AB61" s="60"/>
      <c r="AC61" s="60"/>
      <c r="AD61" s="60"/>
      <c r="AE61" s="60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33"/>
    </row>
    <row r="62" spans="2:53" ht="24.75" customHeight="1" x14ac:dyDescent="0.25">
      <c r="B62" s="87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33"/>
    </row>
    <row r="63" spans="2:53" ht="24.75" customHeight="1" x14ac:dyDescent="0.25">
      <c r="B63" s="87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33"/>
    </row>
    <row r="64" spans="2:53" ht="24.75" customHeight="1" x14ac:dyDescent="0.25">
      <c r="B64" s="87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33"/>
    </row>
    <row r="65" spans="2:53" ht="24.75" customHeight="1" x14ac:dyDescent="0.25">
      <c r="B65" s="78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79"/>
    </row>
    <row r="66" spans="2:53" ht="24.75" customHeight="1" x14ac:dyDescent="0.25">
      <c r="B66" s="71"/>
      <c r="C66" s="41"/>
      <c r="D66" s="41"/>
      <c r="E66" s="46"/>
      <c r="F66" s="47"/>
      <c r="G66" s="41"/>
      <c r="H66" s="46"/>
      <c r="I66" s="48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75"/>
    </row>
    <row r="67" spans="2:53" ht="24.75" customHeight="1" x14ac:dyDescent="0.25">
      <c r="B67" s="81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60"/>
      <c r="Y67" s="60"/>
      <c r="Z67" s="60"/>
      <c r="AA67" s="60"/>
      <c r="AB67" s="60"/>
      <c r="AC67" s="60"/>
      <c r="AD67" s="60"/>
      <c r="AE67" s="60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33"/>
    </row>
    <row r="68" spans="2:53" ht="24.75" customHeight="1" x14ac:dyDescent="0.25">
      <c r="B68" s="87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33"/>
    </row>
    <row r="69" spans="2:53" ht="24.75" customHeight="1" x14ac:dyDescent="0.25">
      <c r="B69" s="87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33"/>
    </row>
    <row r="70" spans="2:53" ht="24.75" customHeight="1" x14ac:dyDescent="0.25">
      <c r="B70" s="87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33"/>
    </row>
    <row r="71" spans="2:53" ht="24.75" customHeight="1" x14ac:dyDescent="0.25">
      <c r="B71" s="7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75"/>
    </row>
    <row r="72" spans="2:53" ht="24.75" customHeight="1" x14ac:dyDescent="0.25">
      <c r="B72" s="78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79"/>
    </row>
    <row r="73" spans="2:53" ht="24.75" customHeight="1" x14ac:dyDescent="0.25">
      <c r="B73" s="450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75"/>
    </row>
    <row r="74" spans="2:53" ht="24.75" customHeight="1" x14ac:dyDescent="0.25">
      <c r="B74" s="88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5"/>
    </row>
    <row r="75" spans="2:53" ht="24.75" customHeight="1" x14ac:dyDescent="0.25">
      <c r="B75" s="88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33"/>
    </row>
    <row r="76" spans="2:53" ht="27" customHeight="1" x14ac:dyDescent="0.25">
      <c r="B76" s="88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89"/>
    </row>
    <row r="77" spans="2:53" ht="30.75" customHeight="1" x14ac:dyDescent="0.25">
      <c r="B77" s="9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5"/>
    </row>
    <row r="78" spans="2:53" ht="24.75" customHeight="1" x14ac:dyDescent="0.25">
      <c r="B78" s="9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5"/>
    </row>
    <row r="79" spans="2:53" ht="24.75" customHeight="1" x14ac:dyDescent="0.25">
      <c r="B79" s="9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</row>
    <row r="80" spans="2:53" ht="28.5" customHeight="1" thickBot="1" x14ac:dyDescent="0.3">
      <c r="B80" s="91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6"/>
      <c r="AT80" s="126"/>
      <c r="AU80" s="126"/>
      <c r="AV80" s="126"/>
      <c r="AW80" s="126"/>
      <c r="AX80" s="126"/>
      <c r="AY80" s="126"/>
      <c r="AZ80" s="126"/>
      <c r="BA80" s="127"/>
    </row>
    <row r="81" spans="2:53" ht="24.75" customHeight="1" x14ac:dyDescent="0.25"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</row>
  </sheetData>
  <mergeCells count="153">
    <mergeCell ref="B56:BA56"/>
    <mergeCell ref="B48:BA48"/>
    <mergeCell ref="B49:BA49"/>
    <mergeCell ref="B50:BA50"/>
    <mergeCell ref="B51:BA51"/>
    <mergeCell ref="B52:BA52"/>
    <mergeCell ref="B53:BA53"/>
    <mergeCell ref="AE46:AK46"/>
    <mergeCell ref="B43:W43"/>
    <mergeCell ref="X43:AD43"/>
    <mergeCell ref="AE43:AK43"/>
    <mergeCell ref="B44:W44"/>
    <mergeCell ref="X44:AD44"/>
    <mergeCell ref="AE44:AK44"/>
    <mergeCell ref="B54:BA54"/>
    <mergeCell ref="B55:BA55"/>
    <mergeCell ref="AL32:BA46"/>
    <mergeCell ref="X35:AD35"/>
    <mergeCell ref="AE35:AK35"/>
    <mergeCell ref="B33:W33"/>
    <mergeCell ref="X33:AD33"/>
    <mergeCell ref="AE33:AK33"/>
    <mergeCell ref="B34:W34"/>
    <mergeCell ref="X34:AD34"/>
    <mergeCell ref="U28:AA28"/>
    <mergeCell ref="AB28:AH28"/>
    <mergeCell ref="B32:W32"/>
    <mergeCell ref="X32:AD32"/>
    <mergeCell ref="AE32:AK32"/>
    <mergeCell ref="B36:W36"/>
    <mergeCell ref="X36:AD36"/>
    <mergeCell ref="AE36:AK36"/>
    <mergeCell ref="B41:W41"/>
    <mergeCell ref="X41:AD41"/>
    <mergeCell ref="AE41:AK41"/>
    <mergeCell ref="B39:W39"/>
    <mergeCell ref="X39:AD39"/>
    <mergeCell ref="AE39:AK39"/>
    <mergeCell ref="B40:W40"/>
    <mergeCell ref="X40:AD40"/>
    <mergeCell ref="AE40:AK40"/>
    <mergeCell ref="B37:W37"/>
    <mergeCell ref="X37:AD37"/>
    <mergeCell ref="AE37:AK37"/>
    <mergeCell ref="B38:W38"/>
    <mergeCell ref="X38:AD38"/>
    <mergeCell ref="AE38:AK38"/>
    <mergeCell ref="B35:W35"/>
    <mergeCell ref="AE34:AK34"/>
    <mergeCell ref="B42:W42"/>
    <mergeCell ref="X42:AD42"/>
    <mergeCell ref="AE42:AK42"/>
    <mergeCell ref="B45:W45"/>
    <mergeCell ref="X45:AD45"/>
    <mergeCell ref="AE45:AK45"/>
    <mergeCell ref="B46:W46"/>
    <mergeCell ref="X46:AD46"/>
    <mergeCell ref="B22:BA22"/>
    <mergeCell ref="B23:M23"/>
    <mergeCell ref="N23:T23"/>
    <mergeCell ref="U23:AA23"/>
    <mergeCell ref="AB23:AH23"/>
    <mergeCell ref="AI23:BA28"/>
    <mergeCell ref="B24:M24"/>
    <mergeCell ref="B26:M26"/>
    <mergeCell ref="N26:T26"/>
    <mergeCell ref="U26:AA26"/>
    <mergeCell ref="AB26:AH26"/>
    <mergeCell ref="B27:M27"/>
    <mergeCell ref="N27:T27"/>
    <mergeCell ref="U27:AA27"/>
    <mergeCell ref="AB27:AH27"/>
    <mergeCell ref="N24:T24"/>
    <mergeCell ref="U24:AA24"/>
    <mergeCell ref="AB24:AH24"/>
    <mergeCell ref="B25:M25"/>
    <mergeCell ref="N25:T25"/>
    <mergeCell ref="U25:AA25"/>
    <mergeCell ref="AB25:AH25"/>
    <mergeCell ref="B28:M28"/>
    <mergeCell ref="N28:T28"/>
    <mergeCell ref="AQ16:AU16"/>
    <mergeCell ref="AV16:BA16"/>
    <mergeCell ref="B17:M17"/>
    <mergeCell ref="N17:R17"/>
    <mergeCell ref="S17:Y17"/>
    <mergeCell ref="Z17:AF17"/>
    <mergeCell ref="AG17:AK17"/>
    <mergeCell ref="AL17:AP17"/>
    <mergeCell ref="AQ17:AU17"/>
    <mergeCell ref="AV17:BA17"/>
    <mergeCell ref="B16:M16"/>
    <mergeCell ref="N16:R16"/>
    <mergeCell ref="S16:Y16"/>
    <mergeCell ref="Z16:AF16"/>
    <mergeCell ref="AG16:AK16"/>
    <mergeCell ref="AL16:AP16"/>
    <mergeCell ref="AQ14:AU14"/>
    <mergeCell ref="AV14:BA14"/>
    <mergeCell ref="B15:M15"/>
    <mergeCell ref="N15:R15"/>
    <mergeCell ref="S15:Y15"/>
    <mergeCell ref="Z15:AF15"/>
    <mergeCell ref="AG15:AK15"/>
    <mergeCell ref="AL15:AP15"/>
    <mergeCell ref="AQ15:AU15"/>
    <mergeCell ref="AV15:BA15"/>
    <mergeCell ref="B14:M14"/>
    <mergeCell ref="N14:R14"/>
    <mergeCell ref="S14:Y14"/>
    <mergeCell ref="Z14:AF14"/>
    <mergeCell ref="AG14:AK14"/>
    <mergeCell ref="AL14:AP14"/>
    <mergeCell ref="B12:M12"/>
    <mergeCell ref="N12:R12"/>
    <mergeCell ref="S12:Y12"/>
    <mergeCell ref="Z12:AF12"/>
    <mergeCell ref="AG12:AK12"/>
    <mergeCell ref="AL12:AP12"/>
    <mergeCell ref="AQ12:AU12"/>
    <mergeCell ref="AV12:BA12"/>
    <mergeCell ref="B13:M13"/>
    <mergeCell ref="N13:R13"/>
    <mergeCell ref="S13:Y13"/>
    <mergeCell ref="Z13:AF13"/>
    <mergeCell ref="AG13:AK13"/>
    <mergeCell ref="AL13:AP13"/>
    <mergeCell ref="AQ13:AU13"/>
    <mergeCell ref="AV13:BA13"/>
    <mergeCell ref="A1:N4"/>
    <mergeCell ref="O1:AN4"/>
    <mergeCell ref="AO1:BB4"/>
    <mergeCell ref="B5:BA6"/>
    <mergeCell ref="B10:M11"/>
    <mergeCell ref="N10:R11"/>
    <mergeCell ref="S10:Y11"/>
    <mergeCell ref="Z10:AF11"/>
    <mergeCell ref="AG10:BA10"/>
    <mergeCell ref="AG11:AK11"/>
    <mergeCell ref="AL11:AP11"/>
    <mergeCell ref="AQ11:AU11"/>
    <mergeCell ref="AV11:BA11"/>
    <mergeCell ref="B18:M18"/>
    <mergeCell ref="N18:R18"/>
    <mergeCell ref="S18:Y18"/>
    <mergeCell ref="Z18:AF18"/>
    <mergeCell ref="Z19:AF19"/>
    <mergeCell ref="AG19:AK19"/>
    <mergeCell ref="AL19:AP19"/>
    <mergeCell ref="AQ19:AU19"/>
    <mergeCell ref="AV19:BA19"/>
    <mergeCell ref="B19:Y19"/>
    <mergeCell ref="AG18:BA18"/>
  </mergeCells>
  <printOptions horizontalCentered="1"/>
  <pageMargins left="0" right="0" top="0" bottom="0" header="0" footer="0"/>
  <pageSetup paperSize="9" scale="46" orientation="portrait" r:id="rId1"/>
  <headerFooter>
    <oddFooter xml:space="preserve">&amp;R
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view="pageBreakPreview" topLeftCell="A5" zoomScale="70" zoomScaleNormal="100" zoomScaleSheetLayoutView="70" workbookViewId="0">
      <selection activeCell="E33" sqref="E33"/>
    </sheetView>
  </sheetViews>
  <sheetFormatPr baseColWidth="10" defaultColWidth="11.5703125" defaultRowHeight="12.75" x14ac:dyDescent="0.2"/>
  <cols>
    <col min="1" max="1" width="28.28515625" style="498" customWidth="1"/>
    <col min="2" max="2" width="21.42578125" style="498" customWidth="1"/>
    <col min="3" max="3" width="39.28515625" style="498" customWidth="1"/>
    <col min="4" max="4" width="31.85546875" style="498" customWidth="1"/>
    <col min="5" max="5" width="36.42578125" style="500" customWidth="1"/>
    <col min="6" max="6" width="45.28515625" style="498" customWidth="1"/>
    <col min="7" max="7" width="32.28515625" style="498" bestFit="1" customWidth="1"/>
    <col min="8" max="8" width="26.28515625" style="498" bestFit="1" customWidth="1"/>
    <col min="9" max="9" width="62.42578125" style="498" bestFit="1" customWidth="1"/>
    <col min="10" max="10" width="45.28515625" style="498" customWidth="1"/>
    <col min="11" max="11" width="32.7109375" style="500" customWidth="1"/>
    <col min="12" max="12" width="12.7109375" style="498" bestFit="1" customWidth="1"/>
    <col min="13" max="13" width="14.7109375" style="498" bestFit="1" customWidth="1"/>
    <col min="14" max="14" width="11.5703125" style="498"/>
    <col min="15" max="15" width="22" style="498" customWidth="1"/>
    <col min="16" max="16384" width="11.5703125" style="498"/>
  </cols>
  <sheetData>
    <row r="1" spans="1:21" s="493" customFormat="1" x14ac:dyDescent="0.2">
      <c r="A1" s="1245" t="s">
        <v>665</v>
      </c>
      <c r="B1" s="1245"/>
      <c r="C1" s="1245"/>
      <c r="D1" s="1245"/>
      <c r="E1" s="1245"/>
      <c r="F1" s="1245"/>
      <c r="G1" s="1245"/>
      <c r="K1" s="494"/>
    </row>
    <row r="2" spans="1:21" s="493" customFormat="1" ht="25.5" x14ac:dyDescent="0.2">
      <c r="A2" s="495" t="s">
        <v>290</v>
      </c>
      <c r="B2" s="495" t="s">
        <v>291</v>
      </c>
      <c r="C2" s="495" t="s">
        <v>687</v>
      </c>
      <c r="D2" s="496" t="s">
        <v>667</v>
      </c>
      <c r="E2" s="496" t="s">
        <v>666</v>
      </c>
      <c r="F2" s="496" t="s">
        <v>439</v>
      </c>
      <c r="G2" s="496" t="s">
        <v>686</v>
      </c>
      <c r="H2" s="493" t="s">
        <v>730</v>
      </c>
      <c r="I2" s="493" t="s">
        <v>737</v>
      </c>
      <c r="K2" s="494"/>
    </row>
    <row r="3" spans="1:21" ht="15" x14ac:dyDescent="0.25">
      <c r="A3" s="497" t="s">
        <v>309</v>
      </c>
      <c r="B3" s="498" t="s">
        <v>263</v>
      </c>
      <c r="C3" s="499" t="s">
        <v>310</v>
      </c>
      <c r="D3" s="500" t="s">
        <v>271</v>
      </c>
      <c r="E3" s="500" t="s">
        <v>193</v>
      </c>
      <c r="F3" s="500" t="s">
        <v>20</v>
      </c>
      <c r="G3" s="501" t="s">
        <v>575</v>
      </c>
      <c r="H3" s="497" t="s">
        <v>731</v>
      </c>
      <c r="I3" s="498" t="s">
        <v>734</v>
      </c>
      <c r="J3" s="498" t="s">
        <v>743</v>
      </c>
      <c r="L3" t="s">
        <v>740</v>
      </c>
      <c r="P3" s="502"/>
      <c r="Q3" s="502"/>
      <c r="R3" s="502"/>
      <c r="S3" s="502"/>
      <c r="T3" s="502"/>
      <c r="U3" s="502"/>
    </row>
    <row r="4" spans="1:21" ht="26.25" customHeight="1" x14ac:dyDescent="0.25">
      <c r="A4" s="497" t="s">
        <v>274</v>
      </c>
      <c r="B4" s="498" t="s">
        <v>264</v>
      </c>
      <c r="C4" s="499" t="s">
        <v>268</v>
      </c>
      <c r="D4" s="500" t="s">
        <v>272</v>
      </c>
      <c r="E4" s="500" t="s">
        <v>194</v>
      </c>
      <c r="F4" s="500" t="s">
        <v>19</v>
      </c>
      <c r="G4" s="501" t="s">
        <v>576</v>
      </c>
      <c r="H4" s="497" t="s">
        <v>732</v>
      </c>
      <c r="I4" s="498" t="s">
        <v>735</v>
      </c>
      <c r="J4" s="498" t="s">
        <v>744</v>
      </c>
      <c r="L4" t="s">
        <v>741</v>
      </c>
      <c r="P4" s="502"/>
      <c r="Q4" s="502"/>
      <c r="R4" s="502"/>
      <c r="S4" s="502"/>
      <c r="T4" s="502"/>
      <c r="U4" s="502"/>
    </row>
    <row r="5" spans="1:21" ht="26.25" customHeight="1" x14ac:dyDescent="0.25">
      <c r="A5" s="497" t="s">
        <v>275</v>
      </c>
      <c r="B5" s="497" t="s">
        <v>266</v>
      </c>
      <c r="C5" s="499" t="s">
        <v>269</v>
      </c>
      <c r="D5" s="500" t="s">
        <v>273</v>
      </c>
      <c r="E5" s="500" t="s">
        <v>319</v>
      </c>
      <c r="F5" s="500" t="s">
        <v>21</v>
      </c>
      <c r="G5" s="501" t="s">
        <v>577</v>
      </c>
      <c r="H5" s="497" t="s">
        <v>733</v>
      </c>
      <c r="I5" s="498" t="s">
        <v>736</v>
      </c>
      <c r="J5" s="498" t="s">
        <v>745</v>
      </c>
      <c r="L5" t="s">
        <v>742</v>
      </c>
      <c r="P5" s="502"/>
      <c r="Q5" s="502"/>
      <c r="R5" s="502"/>
      <c r="S5" s="502"/>
      <c r="T5" s="502"/>
      <c r="U5" s="502"/>
    </row>
    <row r="6" spans="1:21" ht="26.25" customHeight="1" x14ac:dyDescent="0.2">
      <c r="A6" s="497" t="s">
        <v>276</v>
      </c>
      <c r="B6" s="497" t="s">
        <v>265</v>
      </c>
      <c r="C6" s="499" t="s">
        <v>318</v>
      </c>
      <c r="D6" s="500" t="s">
        <v>318</v>
      </c>
      <c r="F6" s="500" t="s">
        <v>22</v>
      </c>
      <c r="G6" s="501" t="s">
        <v>578</v>
      </c>
      <c r="H6" s="497" t="s">
        <v>551</v>
      </c>
      <c r="J6" s="498" t="s">
        <v>746</v>
      </c>
      <c r="P6" s="502"/>
      <c r="Q6" s="502"/>
      <c r="R6" s="502"/>
      <c r="S6" s="502"/>
      <c r="T6" s="502"/>
      <c r="U6" s="502"/>
    </row>
    <row r="7" spans="1:21" ht="26.25" customHeight="1" x14ac:dyDescent="0.2">
      <c r="A7" s="497" t="s">
        <v>317</v>
      </c>
      <c r="B7" s="497" t="s">
        <v>317</v>
      </c>
      <c r="F7" s="500" t="s">
        <v>23</v>
      </c>
      <c r="G7" s="501" t="s">
        <v>668</v>
      </c>
      <c r="J7" s="498" t="s">
        <v>747</v>
      </c>
      <c r="P7" s="503"/>
      <c r="Q7" s="503"/>
      <c r="R7" s="503"/>
      <c r="S7" s="503"/>
      <c r="T7" s="503"/>
      <c r="U7" s="503"/>
    </row>
    <row r="8" spans="1:21" x14ac:dyDescent="0.2">
      <c r="F8" s="500" t="s">
        <v>24</v>
      </c>
      <c r="G8" s="501" t="s">
        <v>580</v>
      </c>
      <c r="J8" s="498" t="s">
        <v>748</v>
      </c>
    </row>
    <row r="9" spans="1:21" x14ac:dyDescent="0.2">
      <c r="A9" s="504" t="s">
        <v>280</v>
      </c>
      <c r="F9" s="500" t="s">
        <v>25</v>
      </c>
      <c r="G9" s="501" t="s">
        <v>581</v>
      </c>
    </row>
    <row r="10" spans="1:21" x14ac:dyDescent="0.2">
      <c r="A10" s="505" t="s">
        <v>208</v>
      </c>
      <c r="F10" s="500" t="s">
        <v>26</v>
      </c>
    </row>
    <row r="11" spans="1:21" x14ac:dyDescent="0.2">
      <c r="A11" s="498" t="s">
        <v>193</v>
      </c>
      <c r="F11" s="500" t="s">
        <v>27</v>
      </c>
    </row>
    <row r="12" spans="1:21" ht="13.9" x14ac:dyDescent="0.3">
      <c r="A12" s="498" t="s">
        <v>277</v>
      </c>
      <c r="F12" s="500" t="s">
        <v>540</v>
      </c>
    </row>
    <row r="13" spans="1:21" ht="13.9" x14ac:dyDescent="0.3">
      <c r="A13" s="498" t="s">
        <v>278</v>
      </c>
      <c r="F13" s="501" t="s">
        <v>541</v>
      </c>
    </row>
    <row r="14" spans="1:21" ht="13.9" x14ac:dyDescent="0.3">
      <c r="A14" s="498" t="s">
        <v>279</v>
      </c>
      <c r="C14" s="503"/>
    </row>
    <row r="15" spans="1:21" ht="13.9" hidden="1" x14ac:dyDescent="0.3">
      <c r="C15" s="503"/>
    </row>
    <row r="16" spans="1:21" ht="13.9" hidden="1" x14ac:dyDescent="0.3"/>
    <row r="17" spans="1:33" ht="22.5" customHeight="1" x14ac:dyDescent="0.3">
      <c r="C17" s="503"/>
    </row>
    <row r="18" spans="1:33" x14ac:dyDescent="0.2">
      <c r="A18" s="1245" t="s">
        <v>281</v>
      </c>
      <c r="B18" s="1245"/>
      <c r="C18" s="1245"/>
      <c r="D18" s="1245"/>
      <c r="E18" s="1245"/>
      <c r="F18" s="1245"/>
      <c r="G18" s="1245"/>
      <c r="H18" s="1245"/>
      <c r="I18" s="1245"/>
      <c r="J18" s="1245"/>
      <c r="K18" s="1245"/>
      <c r="L18" s="493"/>
      <c r="M18" s="493"/>
      <c r="N18" s="493"/>
      <c r="O18" s="493"/>
      <c r="P18" s="493"/>
      <c r="Q18" s="493"/>
      <c r="R18" s="493"/>
      <c r="S18" s="506"/>
      <c r="T18" s="506"/>
      <c r="U18" s="506"/>
    </row>
    <row r="19" spans="1:33" s="493" customFormat="1" ht="26.25" customHeight="1" x14ac:dyDescent="0.2">
      <c r="A19" s="507" t="s">
        <v>381</v>
      </c>
      <c r="B19" s="507" t="s">
        <v>542</v>
      </c>
      <c r="C19" s="507" t="s">
        <v>353</v>
      </c>
      <c r="D19" s="507" t="s">
        <v>651</v>
      </c>
      <c r="E19" s="507" t="s">
        <v>350</v>
      </c>
      <c r="F19" s="507" t="s">
        <v>652</v>
      </c>
      <c r="G19" s="508" t="s">
        <v>351</v>
      </c>
      <c r="H19" s="495" t="s">
        <v>690</v>
      </c>
      <c r="I19" s="508" t="s">
        <v>691</v>
      </c>
      <c r="J19" s="495" t="s">
        <v>655</v>
      </c>
      <c r="K19" s="495" t="s">
        <v>354</v>
      </c>
      <c r="S19" s="498"/>
      <c r="T19" s="498"/>
      <c r="U19" s="498"/>
      <c r="V19" s="498"/>
      <c r="W19" s="498"/>
      <c r="X19" s="498"/>
      <c r="Y19" s="498"/>
      <c r="Z19" s="498"/>
      <c r="AA19" s="498"/>
      <c r="AB19" s="498"/>
      <c r="AC19" s="498"/>
      <c r="AD19" s="498"/>
      <c r="AE19" s="498"/>
      <c r="AF19" s="498"/>
      <c r="AG19" s="498"/>
    </row>
    <row r="20" spans="1:33" ht="26.25" customHeight="1" x14ac:dyDescent="0.2">
      <c r="A20" s="497" t="s">
        <v>646</v>
      </c>
      <c r="B20" s="509" t="s">
        <v>544</v>
      </c>
      <c r="C20" s="498" t="s">
        <v>648</v>
      </c>
      <c r="D20" s="498" t="s">
        <v>544</v>
      </c>
      <c r="E20" s="498" t="s">
        <v>282</v>
      </c>
      <c r="F20" s="498" t="s">
        <v>653</v>
      </c>
      <c r="G20" s="510" t="s">
        <v>284</v>
      </c>
      <c r="H20" s="500" t="s">
        <v>656</v>
      </c>
      <c r="I20" s="511" t="s">
        <v>286</v>
      </c>
      <c r="J20" s="502" t="s">
        <v>548</v>
      </c>
      <c r="K20" s="503" t="s">
        <v>553</v>
      </c>
    </row>
    <row r="21" spans="1:33" ht="26.25" customHeight="1" x14ac:dyDescent="0.2">
      <c r="A21" s="497" t="s">
        <v>647</v>
      </c>
      <c r="B21" s="509" t="s">
        <v>545</v>
      </c>
      <c r="C21" s="498" t="s">
        <v>649</v>
      </c>
      <c r="D21" s="498" t="s">
        <v>545</v>
      </c>
      <c r="E21" s="498" t="s">
        <v>283</v>
      </c>
      <c r="F21" s="498" t="s">
        <v>654</v>
      </c>
      <c r="G21" s="510" t="s">
        <v>285</v>
      </c>
      <c r="H21" s="500" t="s">
        <v>658</v>
      </c>
      <c r="I21" s="511" t="s">
        <v>287</v>
      </c>
      <c r="J21" s="502" t="s">
        <v>549</v>
      </c>
      <c r="K21" s="503" t="s">
        <v>554</v>
      </c>
    </row>
    <row r="22" spans="1:33" ht="26.25" customHeight="1" x14ac:dyDescent="0.2">
      <c r="A22" s="497" t="s">
        <v>543</v>
      </c>
      <c r="B22" s="509" t="s">
        <v>546</v>
      </c>
      <c r="C22" s="498" t="s">
        <v>650</v>
      </c>
      <c r="D22" s="498" t="s">
        <v>546</v>
      </c>
      <c r="E22" s="498" t="s">
        <v>319</v>
      </c>
      <c r="F22" s="498" t="s">
        <v>543</v>
      </c>
      <c r="G22" s="510" t="s">
        <v>325</v>
      </c>
      <c r="H22" s="500" t="s">
        <v>659</v>
      </c>
      <c r="I22" s="511" t="s">
        <v>288</v>
      </c>
      <c r="J22" s="502" t="s">
        <v>550</v>
      </c>
      <c r="K22" s="503" t="s">
        <v>555</v>
      </c>
    </row>
    <row r="23" spans="1:33" ht="26.25" customHeight="1" x14ac:dyDescent="0.2">
      <c r="A23" s="497"/>
      <c r="B23" s="509" t="s">
        <v>547</v>
      </c>
      <c r="D23" s="498" t="s">
        <v>547</v>
      </c>
      <c r="E23" s="498"/>
      <c r="G23" s="510" t="s">
        <v>326</v>
      </c>
      <c r="H23" s="500" t="s">
        <v>660</v>
      </c>
      <c r="I23" s="511" t="s">
        <v>289</v>
      </c>
      <c r="J23" s="502" t="s">
        <v>551</v>
      </c>
      <c r="K23" s="503" t="s">
        <v>556</v>
      </c>
    </row>
    <row r="24" spans="1:33" ht="26.25" customHeight="1" x14ac:dyDescent="0.2">
      <c r="D24" s="498" t="s">
        <v>563</v>
      </c>
      <c r="E24" s="498"/>
      <c r="G24" s="510" t="s">
        <v>327</v>
      </c>
      <c r="H24" s="500" t="s">
        <v>661</v>
      </c>
      <c r="I24" s="511" t="s">
        <v>328</v>
      </c>
      <c r="K24" s="503" t="s">
        <v>557</v>
      </c>
    </row>
    <row r="25" spans="1:33" x14ac:dyDescent="0.2">
      <c r="E25" s="498"/>
      <c r="G25" s="510" t="s">
        <v>320</v>
      </c>
      <c r="I25" s="511" t="s">
        <v>329</v>
      </c>
      <c r="K25" s="512"/>
    </row>
    <row r="26" spans="1:33" x14ac:dyDescent="0.2">
      <c r="I26" s="511" t="s">
        <v>330</v>
      </c>
      <c r="K26" s="512"/>
    </row>
    <row r="27" spans="1:33" ht="25.5" x14ac:dyDescent="0.2">
      <c r="A27" s="495" t="s">
        <v>692</v>
      </c>
      <c r="B27" s="495" t="s">
        <v>695</v>
      </c>
      <c r="C27" s="495" t="s">
        <v>669</v>
      </c>
      <c r="D27" s="495" t="s">
        <v>670</v>
      </c>
      <c r="E27" s="495" t="s">
        <v>693</v>
      </c>
      <c r="F27" s="495" t="s">
        <v>694</v>
      </c>
      <c r="G27" s="495" t="s">
        <v>696</v>
      </c>
      <c r="H27" s="493"/>
      <c r="I27" s="511" t="s">
        <v>331</v>
      </c>
      <c r="K27" s="512"/>
      <c r="N27" s="513"/>
    </row>
    <row r="28" spans="1:33" x14ac:dyDescent="0.2">
      <c r="A28" s="498" t="s">
        <v>639</v>
      </c>
      <c r="B28" s="498" t="s">
        <v>643</v>
      </c>
      <c r="C28" s="502" t="s">
        <v>558</v>
      </c>
      <c r="D28" s="502" t="s">
        <v>560</v>
      </c>
      <c r="E28" s="498" t="s">
        <v>663</v>
      </c>
      <c r="F28" s="498" t="s">
        <v>675</v>
      </c>
      <c r="G28" s="514" t="s">
        <v>558</v>
      </c>
      <c r="I28" s="511" t="s">
        <v>332</v>
      </c>
      <c r="K28" s="512"/>
      <c r="N28" s="513"/>
    </row>
    <row r="29" spans="1:33" ht="25.5" x14ac:dyDescent="0.2">
      <c r="A29" s="497" t="s">
        <v>640</v>
      </c>
      <c r="B29" s="500" t="s">
        <v>644</v>
      </c>
      <c r="C29" s="502" t="s">
        <v>559</v>
      </c>
      <c r="D29" s="502" t="s">
        <v>561</v>
      </c>
      <c r="E29" s="500" t="s">
        <v>671</v>
      </c>
      <c r="F29" s="498" t="s">
        <v>664</v>
      </c>
      <c r="G29" s="514" t="s">
        <v>559</v>
      </c>
      <c r="I29" s="511" t="s">
        <v>333</v>
      </c>
      <c r="L29" s="515"/>
    </row>
    <row r="30" spans="1:33" x14ac:dyDescent="0.2">
      <c r="A30" s="498" t="s">
        <v>641</v>
      </c>
      <c r="B30" s="498" t="s">
        <v>645</v>
      </c>
      <c r="C30" s="502"/>
      <c r="D30" s="502" t="s">
        <v>546</v>
      </c>
      <c r="E30" s="498" t="s">
        <v>672</v>
      </c>
      <c r="F30" s="498" t="s">
        <v>676</v>
      </c>
      <c r="G30" s="514" t="s">
        <v>677</v>
      </c>
      <c r="J30" s="515"/>
    </row>
    <row r="31" spans="1:33" x14ac:dyDescent="0.2">
      <c r="A31" s="498" t="s">
        <v>642</v>
      </c>
      <c r="C31" s="502"/>
      <c r="D31" s="502" t="s">
        <v>562</v>
      </c>
      <c r="E31" s="500" t="s">
        <v>673</v>
      </c>
      <c r="G31" s="514" t="s">
        <v>678</v>
      </c>
      <c r="J31" s="515"/>
    </row>
    <row r="32" spans="1:33" x14ac:dyDescent="0.2">
      <c r="C32" s="502"/>
      <c r="D32" s="502" t="s">
        <v>563</v>
      </c>
      <c r="E32" s="498" t="s">
        <v>674</v>
      </c>
      <c r="G32" s="514" t="s">
        <v>674</v>
      </c>
    </row>
    <row r="33" spans="1:7" x14ac:dyDescent="0.2">
      <c r="B33" s="497"/>
      <c r="G33" s="497"/>
    </row>
    <row r="39" spans="1:7" x14ac:dyDescent="0.2">
      <c r="A39" s="1245" t="s">
        <v>215</v>
      </c>
      <c r="B39" s="1245"/>
      <c r="C39" s="1245"/>
      <c r="D39" s="1245"/>
    </row>
    <row r="40" spans="1:7" x14ac:dyDescent="0.2">
      <c r="A40" s="505" t="s">
        <v>522</v>
      </c>
      <c r="B40" s="505" t="s">
        <v>688</v>
      </c>
      <c r="C40" s="505" t="s">
        <v>689</v>
      </c>
      <c r="D40" s="507" t="s">
        <v>352</v>
      </c>
    </row>
    <row r="41" spans="1:7" x14ac:dyDescent="0.2">
      <c r="A41" s="498" t="s">
        <v>292</v>
      </c>
      <c r="B41" s="498" t="s">
        <v>315</v>
      </c>
      <c r="C41" s="498" t="s">
        <v>300</v>
      </c>
      <c r="D41" s="498" t="s">
        <v>304</v>
      </c>
    </row>
    <row r="42" spans="1:7" x14ac:dyDescent="0.2">
      <c r="A42" s="498" t="s">
        <v>311</v>
      </c>
      <c r="B42" s="498" t="s">
        <v>297</v>
      </c>
      <c r="C42" s="498" t="s">
        <v>314</v>
      </c>
      <c r="D42" s="498" t="s">
        <v>305</v>
      </c>
    </row>
    <row r="43" spans="1:7" x14ac:dyDescent="0.2">
      <c r="A43" s="498" t="s">
        <v>293</v>
      </c>
      <c r="B43" s="498" t="s">
        <v>316</v>
      </c>
      <c r="C43" s="498" t="s">
        <v>302</v>
      </c>
      <c r="D43" s="498" t="s">
        <v>293</v>
      </c>
    </row>
    <row r="44" spans="1:7" x14ac:dyDescent="0.2">
      <c r="A44" s="498" t="s">
        <v>312</v>
      </c>
      <c r="B44" s="498" t="s">
        <v>298</v>
      </c>
      <c r="C44" s="498" t="s">
        <v>303</v>
      </c>
      <c r="D44" s="498" t="s">
        <v>313</v>
      </c>
    </row>
    <row r="45" spans="1:7" x14ac:dyDescent="0.2">
      <c r="A45" s="498" t="s">
        <v>294</v>
      </c>
      <c r="B45" s="498" t="s">
        <v>299</v>
      </c>
      <c r="C45" s="498" t="s">
        <v>317</v>
      </c>
      <c r="D45" s="498" t="s">
        <v>306</v>
      </c>
    </row>
    <row r="46" spans="1:7" x14ac:dyDescent="0.2">
      <c r="A46" s="498" t="s">
        <v>295</v>
      </c>
      <c r="D46" s="498" t="s">
        <v>307</v>
      </c>
    </row>
  </sheetData>
  <mergeCells count="3">
    <mergeCell ref="A1:G1"/>
    <mergeCell ref="A39:D39"/>
    <mergeCell ref="A18:K18"/>
  </mergeCells>
  <dataValidations count="1">
    <dataValidation type="list" allowBlank="1" showInputMessage="1" showErrorMessage="1" sqref="C24 C22">
      <formula1>$C$20:$C$24</formula1>
    </dataValidation>
  </dataValidations>
  <pageMargins left="0.7" right="0.7" top="0.75" bottom="0.75" header="0.3" footer="0.3"/>
  <pageSetup paperSize="9" scale="31" orientation="portrait" r:id="rId1"/>
  <colBreaks count="1" manualBreakCount="1">
    <brk id="7" max="6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4"/>
  <sheetViews>
    <sheetView showGridLines="0" view="pageBreakPreview" topLeftCell="R106" zoomScale="115" zoomScaleNormal="55" zoomScaleSheetLayoutView="115" zoomScalePageLayoutView="70" workbookViewId="0">
      <selection activeCell="R112" sqref="R112:BA117"/>
    </sheetView>
  </sheetViews>
  <sheetFormatPr baseColWidth="10" defaultColWidth="11.5703125" defaultRowHeight="24.75" customHeight="1" x14ac:dyDescent="0.25"/>
  <cols>
    <col min="1" max="4" width="4.140625" style="1" customWidth="1"/>
    <col min="5" max="5" width="4.5703125" style="1" customWidth="1"/>
    <col min="6" max="6" width="6" style="1" customWidth="1"/>
    <col min="7" max="9" width="4.140625" style="1" customWidth="1"/>
    <col min="10" max="10" width="6.140625" style="1" customWidth="1"/>
    <col min="11" max="12" width="4.140625" style="1" customWidth="1"/>
    <col min="13" max="13" width="5.28515625" style="1" customWidth="1"/>
    <col min="14" max="15" width="4.140625" style="1" customWidth="1"/>
    <col min="16" max="16" width="6.85546875" style="1" customWidth="1"/>
    <col min="17" max="26" width="4.140625" style="1" customWidth="1"/>
    <col min="27" max="28" width="5.140625" style="1" customWidth="1"/>
    <col min="29" max="29" width="4.140625" style="1" customWidth="1"/>
    <col min="30" max="30" width="5.140625" style="1" customWidth="1"/>
    <col min="31" max="31" width="4.140625" style="1" customWidth="1"/>
    <col min="32" max="32" width="5" style="1" customWidth="1"/>
    <col min="33" max="33" width="6.28515625" style="1" customWidth="1"/>
    <col min="34" max="34" width="14.5703125" style="1" customWidth="1"/>
    <col min="35" max="39" width="4.140625" style="1" customWidth="1"/>
    <col min="40" max="40" width="6.140625" style="1" customWidth="1"/>
    <col min="41" max="41" width="4.140625" style="1" customWidth="1"/>
    <col min="42" max="42" width="8.42578125" style="1" customWidth="1"/>
    <col min="43" max="43" width="5.42578125" style="1" customWidth="1"/>
    <col min="44" max="61" width="4.140625" style="1" customWidth="1"/>
    <col min="62" max="141" width="4.42578125" style="1" customWidth="1"/>
    <col min="142" max="230" width="11.5703125" style="1"/>
    <col min="231" max="231" width="2" style="1" customWidth="1"/>
    <col min="232" max="239" width="11.5703125" style="1"/>
    <col min="240" max="240" width="12.85546875" style="1" customWidth="1"/>
    <col min="241" max="241" width="12.7109375" style="1" customWidth="1"/>
    <col min="242" max="244" width="11.5703125" style="1"/>
    <col min="245" max="245" width="1.85546875" style="1" customWidth="1"/>
    <col min="246" max="16384" width="11.5703125" style="1"/>
  </cols>
  <sheetData>
    <row r="1" spans="1:53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</row>
    <row r="2" spans="1:53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</row>
    <row r="3" spans="1:53" ht="24.7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</row>
    <row r="4" spans="1:53" ht="24.75" customHeight="1" thickBot="1" x14ac:dyDescent="0.3">
      <c r="A4" s="86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869"/>
      <c r="O4" s="848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50"/>
      <c r="AO4" s="617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</row>
    <row r="5" spans="1:53" ht="24.75" customHeight="1" x14ac:dyDescent="0.25">
      <c r="A5" s="43"/>
      <c r="B5" s="1038" t="s">
        <v>421</v>
      </c>
      <c r="C5" s="871"/>
      <c r="D5" s="871"/>
      <c r="E5" s="871"/>
      <c r="F5" s="871"/>
      <c r="G5" s="871"/>
      <c r="H5" s="871"/>
      <c r="I5" s="871"/>
      <c r="J5" s="871"/>
      <c r="K5" s="871"/>
      <c r="L5" s="871"/>
      <c r="M5" s="871"/>
      <c r="N5" s="871"/>
      <c r="O5" s="871"/>
      <c r="P5" s="871"/>
      <c r="Q5" s="871"/>
      <c r="R5" s="871"/>
      <c r="S5" s="871"/>
      <c r="T5" s="871"/>
      <c r="U5" s="871"/>
      <c r="V5" s="871"/>
      <c r="W5" s="871"/>
      <c r="X5" s="871"/>
      <c r="Y5" s="871"/>
      <c r="Z5" s="871"/>
      <c r="AA5" s="871"/>
      <c r="AB5" s="871"/>
      <c r="AC5" s="871"/>
      <c r="AD5" s="871"/>
      <c r="AE5" s="871"/>
      <c r="AF5" s="871"/>
      <c r="AG5" s="871"/>
      <c r="AH5" s="871"/>
      <c r="AI5" s="871"/>
      <c r="AJ5" s="871"/>
      <c r="AK5" s="871"/>
      <c r="AL5" s="871"/>
      <c r="AM5" s="871"/>
      <c r="AN5" s="871"/>
      <c r="AO5" s="871"/>
      <c r="AP5" s="871"/>
      <c r="AQ5" s="871"/>
      <c r="AR5" s="871"/>
      <c r="AS5" s="871"/>
      <c r="AT5" s="871"/>
      <c r="AU5" s="871"/>
      <c r="AV5" s="871"/>
      <c r="AW5" s="871"/>
      <c r="AX5" s="871"/>
      <c r="AY5" s="871"/>
      <c r="AZ5" s="871"/>
      <c r="BA5" s="1039"/>
    </row>
    <row r="6" spans="1:53" ht="24.75" customHeight="1" thickBot="1" x14ac:dyDescent="0.3">
      <c r="B6" s="1040"/>
      <c r="C6" s="874"/>
      <c r="D6" s="874"/>
      <c r="E6" s="874"/>
      <c r="F6" s="874"/>
      <c r="G6" s="874"/>
      <c r="H6" s="874"/>
      <c r="I6" s="874"/>
      <c r="J6" s="874"/>
      <c r="K6" s="874"/>
      <c r="L6" s="874"/>
      <c r="M6" s="874"/>
      <c r="N6" s="874"/>
      <c r="O6" s="874"/>
      <c r="P6" s="874"/>
      <c r="Q6" s="874"/>
      <c r="R6" s="874"/>
      <c r="S6" s="874"/>
      <c r="T6" s="874"/>
      <c r="U6" s="874"/>
      <c r="V6" s="874"/>
      <c r="W6" s="874"/>
      <c r="X6" s="874"/>
      <c r="Y6" s="874"/>
      <c r="Z6" s="874"/>
      <c r="AA6" s="874"/>
      <c r="AB6" s="874"/>
      <c r="AC6" s="874"/>
      <c r="AD6" s="874"/>
      <c r="AE6" s="874"/>
      <c r="AF6" s="874"/>
      <c r="AG6" s="874"/>
      <c r="AH6" s="874"/>
      <c r="AI6" s="874"/>
      <c r="AJ6" s="874"/>
      <c r="AK6" s="874"/>
      <c r="AL6" s="874"/>
      <c r="AM6" s="874"/>
      <c r="AN6" s="874"/>
      <c r="AO6" s="874"/>
      <c r="AP6" s="874"/>
      <c r="AQ6" s="874"/>
      <c r="AR6" s="874"/>
      <c r="AS6" s="874"/>
      <c r="AT6" s="874"/>
      <c r="AU6" s="874"/>
      <c r="AV6" s="874"/>
      <c r="AW6" s="874"/>
      <c r="AX6" s="874"/>
      <c r="AY6" s="874"/>
      <c r="AZ6" s="874"/>
      <c r="BA6" s="1041"/>
    </row>
    <row r="7" spans="1:53" ht="24.75" customHeight="1" thickBot="1" x14ac:dyDescent="0.3">
      <c r="B7" s="20"/>
      <c r="BA7" s="14"/>
    </row>
    <row r="8" spans="1:53" s="286" customFormat="1" ht="24.75" customHeight="1" thickBot="1" x14ac:dyDescent="0.3">
      <c r="B8" s="1313" t="s">
        <v>798</v>
      </c>
      <c r="C8" s="1314"/>
      <c r="D8" s="1314"/>
      <c r="E8" s="1314"/>
      <c r="F8" s="1314"/>
      <c r="G8" s="1314"/>
      <c r="H8" s="1314"/>
      <c r="I8" s="1314"/>
      <c r="J8" s="1314"/>
      <c r="K8" s="1314"/>
      <c r="L8" s="1314"/>
      <c r="M8" s="1314"/>
      <c r="N8" s="1314"/>
      <c r="O8" s="1314"/>
      <c r="P8" s="1314"/>
      <c r="Q8" s="1314"/>
      <c r="R8" s="1314"/>
      <c r="S8" s="1314"/>
      <c r="T8" s="1314"/>
      <c r="U8" s="1314"/>
      <c r="V8" s="1314"/>
      <c r="W8" s="1314"/>
      <c r="X8" s="1314"/>
      <c r="Y8" s="1314"/>
      <c r="Z8" s="1314"/>
      <c r="AA8" s="1314"/>
      <c r="AB8" s="1314"/>
      <c r="AC8" s="1314"/>
      <c r="AD8" s="1314"/>
      <c r="AE8" s="1314"/>
      <c r="AF8" s="1314"/>
      <c r="AG8" s="1314"/>
      <c r="AH8" s="1314"/>
      <c r="AI8" s="1314"/>
      <c r="AJ8" s="1314"/>
      <c r="AK8" s="1314"/>
      <c r="AL8" s="1314"/>
      <c r="AM8" s="1314"/>
      <c r="AN8" s="1314"/>
      <c r="AO8" s="1314"/>
      <c r="AP8" s="1314"/>
      <c r="AQ8" s="1314"/>
      <c r="AR8" s="1314"/>
      <c r="AS8" s="1314"/>
      <c r="AT8" s="1314"/>
      <c r="AU8" s="1314"/>
      <c r="AV8" s="1314"/>
      <c r="AW8" s="1314"/>
      <c r="AX8" s="1314"/>
      <c r="AY8" s="1314"/>
      <c r="AZ8" s="1314"/>
      <c r="BA8" s="1315"/>
    </row>
    <row r="9" spans="1:53" ht="24.75" customHeight="1" thickBot="1" x14ac:dyDescent="0.3">
      <c r="B9" s="402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3"/>
      <c r="AD9" s="403"/>
      <c r="AE9" s="403"/>
      <c r="AF9" s="403"/>
      <c r="AG9" s="403"/>
      <c r="AH9" s="403"/>
      <c r="AI9" s="403"/>
      <c r="AJ9" s="403"/>
      <c r="AK9" s="403"/>
      <c r="AL9" s="403"/>
      <c r="AM9" s="403"/>
      <c r="AN9" s="403"/>
      <c r="AO9" s="403"/>
      <c r="AP9" s="403"/>
      <c r="AQ9" s="403"/>
      <c r="AR9" s="403"/>
      <c r="AS9" s="403"/>
      <c r="AT9" s="403"/>
      <c r="AU9" s="403"/>
      <c r="AV9" s="403"/>
      <c r="AW9" s="403"/>
      <c r="AX9" s="403"/>
      <c r="AY9" s="403"/>
      <c r="AZ9" s="403"/>
      <c r="BA9" s="404"/>
    </row>
    <row r="10" spans="1:53" ht="24.75" customHeight="1" thickBot="1" x14ac:dyDescent="0.3">
      <c r="B10" s="1065" t="s">
        <v>6</v>
      </c>
      <c r="C10" s="1065"/>
      <c r="D10" s="1065"/>
      <c r="E10" s="1065"/>
      <c r="F10" s="1065"/>
      <c r="G10" s="1054">
        <v>6000</v>
      </c>
      <c r="H10" s="1055"/>
      <c r="I10" s="1055"/>
      <c r="J10" s="1055"/>
      <c r="K10" s="1056"/>
      <c r="L10" s="530"/>
      <c r="M10" s="531"/>
      <c r="N10" s="531"/>
      <c r="O10" s="531"/>
      <c r="P10" s="390" t="s">
        <v>361</v>
      </c>
      <c r="Q10" s="531"/>
      <c r="R10" s="531"/>
      <c r="S10" s="531"/>
      <c r="T10" s="531"/>
      <c r="U10" s="531"/>
      <c r="V10" s="531"/>
      <c r="W10" s="531"/>
      <c r="X10" s="531"/>
      <c r="Y10" s="531"/>
      <c r="Z10" s="531"/>
      <c r="AA10" s="531"/>
      <c r="AB10" s="531"/>
      <c r="AC10" s="531"/>
      <c r="AD10" s="531"/>
      <c r="AE10" s="531"/>
      <c r="AF10" s="531"/>
      <c r="AG10" s="531"/>
      <c r="AH10" s="531"/>
      <c r="AI10" s="531"/>
      <c r="AJ10" s="531"/>
      <c r="AK10" s="531"/>
      <c r="AL10" s="531"/>
      <c r="AM10" s="531"/>
      <c r="AN10" s="531"/>
      <c r="AO10" s="531"/>
      <c r="AP10" s="531"/>
      <c r="AQ10" s="531"/>
      <c r="AR10" s="531"/>
      <c r="AS10" s="531"/>
      <c r="AT10" s="531"/>
      <c r="AU10" s="531"/>
      <c r="AV10" s="531"/>
      <c r="AW10" s="531"/>
      <c r="AX10" s="531"/>
      <c r="AY10" s="531"/>
      <c r="AZ10" s="531"/>
      <c r="BA10" s="532"/>
    </row>
    <row r="11" spans="1:53" ht="24.75" customHeight="1" thickBot="1" x14ac:dyDescent="0.3">
      <c r="B11" s="1065" t="s">
        <v>7</v>
      </c>
      <c r="C11" s="1065"/>
      <c r="D11" s="1065"/>
      <c r="E11" s="1065"/>
      <c r="F11" s="1065"/>
      <c r="G11" s="1057"/>
      <c r="H11" s="1058"/>
      <c r="I11" s="1058"/>
      <c r="J11" s="1058"/>
      <c r="K11" s="1059"/>
      <c r="L11" s="533"/>
      <c r="M11" s="534"/>
      <c r="N11" s="534"/>
      <c r="O11" s="534"/>
      <c r="P11" s="30" t="s">
        <v>213</v>
      </c>
      <c r="Q11" s="534"/>
      <c r="R11" s="534"/>
      <c r="S11" s="534"/>
      <c r="T11" s="534"/>
      <c r="U11" s="534"/>
      <c r="V11" s="534"/>
      <c r="W11" s="534"/>
      <c r="X11" s="534"/>
      <c r="Y11" s="534"/>
      <c r="Z11" s="534"/>
      <c r="AA11" s="534"/>
      <c r="AB11" s="534"/>
      <c r="AC11" s="534"/>
      <c r="AD11" s="534"/>
      <c r="AE11" s="534"/>
      <c r="AF11" s="534"/>
      <c r="AG11" s="534"/>
      <c r="AH11" s="534"/>
      <c r="AI11" s="534"/>
      <c r="AJ11" s="534"/>
      <c r="AK11" s="534"/>
      <c r="AL11" s="534"/>
      <c r="AM11" s="534"/>
      <c r="AN11" s="534"/>
      <c r="AO11" s="534"/>
      <c r="AP11" s="534"/>
      <c r="AQ11" s="534"/>
      <c r="AR11" s="534"/>
      <c r="AS11" s="534"/>
      <c r="AT11" s="534"/>
      <c r="AU11" s="534"/>
      <c r="AV11" s="534"/>
      <c r="AW11" s="534"/>
      <c r="AX11" s="534"/>
      <c r="AY11" s="534"/>
      <c r="AZ11" s="534"/>
      <c r="BA11" s="535"/>
    </row>
    <row r="12" spans="1:53" ht="24.75" customHeight="1" thickBot="1" x14ac:dyDescent="0.3">
      <c r="B12" s="402"/>
      <c r="C12" s="403"/>
      <c r="D12" s="403"/>
      <c r="E12" s="403"/>
      <c r="F12" s="403"/>
      <c r="G12" s="403"/>
      <c r="H12" s="403"/>
      <c r="I12" s="24"/>
      <c r="J12" s="24"/>
      <c r="K12" s="24"/>
      <c r="L12" s="24"/>
      <c r="M12" s="24"/>
      <c r="N12" s="24"/>
      <c r="O12" s="24"/>
      <c r="P12" s="403"/>
      <c r="Q12" s="403"/>
      <c r="R12" s="403"/>
      <c r="S12" s="403"/>
      <c r="T12" s="403"/>
      <c r="U12" s="403"/>
      <c r="V12" s="403"/>
      <c r="W12" s="403"/>
      <c r="X12" s="403"/>
      <c r="Y12" s="403"/>
      <c r="Z12" s="403"/>
      <c r="AA12" s="403"/>
      <c r="AB12" s="403"/>
      <c r="AC12" s="403"/>
      <c r="AD12" s="403"/>
      <c r="AE12" s="403"/>
      <c r="AF12" s="403"/>
      <c r="AG12" s="403"/>
      <c r="AH12" s="403"/>
      <c r="AI12" s="403"/>
      <c r="AJ12" s="403"/>
      <c r="AK12" s="403"/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  <c r="AW12" s="403"/>
      <c r="AX12" s="403"/>
      <c r="AY12" s="403"/>
      <c r="AZ12" s="403"/>
      <c r="BA12" s="404"/>
    </row>
    <row r="13" spans="1:53" s="286" customFormat="1" ht="24.75" customHeight="1" thickBot="1" x14ac:dyDescent="0.3">
      <c r="B13" s="1313" t="s">
        <v>799</v>
      </c>
      <c r="C13" s="1314"/>
      <c r="D13" s="1314"/>
      <c r="E13" s="1314"/>
      <c r="F13" s="1314"/>
      <c r="G13" s="1314"/>
      <c r="H13" s="1314"/>
      <c r="I13" s="1314"/>
      <c r="J13" s="1314"/>
      <c r="K13" s="1314"/>
      <c r="L13" s="1314"/>
      <c r="M13" s="1314"/>
      <c r="N13" s="1314"/>
      <c r="O13" s="1314"/>
      <c r="P13" s="1314"/>
      <c r="Q13" s="1314"/>
      <c r="R13" s="1314"/>
      <c r="S13" s="1314"/>
      <c r="T13" s="1314"/>
      <c r="U13" s="1314"/>
      <c r="V13" s="1314"/>
      <c r="W13" s="1314"/>
      <c r="X13" s="1314"/>
      <c r="Y13" s="1314"/>
      <c r="Z13" s="1314"/>
      <c r="AA13" s="1314"/>
      <c r="AB13" s="1314"/>
      <c r="AC13" s="1314"/>
      <c r="AD13" s="1314"/>
      <c r="AE13" s="1314"/>
      <c r="AF13" s="1314"/>
      <c r="AG13" s="1314"/>
      <c r="AH13" s="1314"/>
      <c r="AI13" s="1314"/>
      <c r="AJ13" s="1314"/>
      <c r="AK13" s="1314"/>
      <c r="AL13" s="1314"/>
      <c r="AM13" s="1314"/>
      <c r="AN13" s="1314"/>
      <c r="AO13" s="1314"/>
      <c r="AP13" s="1314"/>
      <c r="AQ13" s="1314"/>
      <c r="AR13" s="1314"/>
      <c r="AS13" s="1314"/>
      <c r="AT13" s="1314"/>
      <c r="AU13" s="1314"/>
      <c r="AV13" s="1314"/>
      <c r="AW13" s="1314"/>
      <c r="AX13" s="1314"/>
      <c r="AY13" s="1314"/>
      <c r="AZ13" s="1314"/>
      <c r="BA13" s="1315"/>
    </row>
    <row r="14" spans="1:53" ht="24.75" customHeight="1" thickBot="1" x14ac:dyDescent="0.3">
      <c r="B14" s="20"/>
      <c r="BA14" s="14"/>
    </row>
    <row r="15" spans="1:53" ht="24.75" customHeight="1" thickBot="1" x14ac:dyDescent="0.3">
      <c r="B15" s="820" t="s">
        <v>1</v>
      </c>
      <c r="C15" s="821"/>
      <c r="D15" s="821"/>
      <c r="E15" s="821"/>
      <c r="F15" s="821"/>
      <c r="G15" s="821"/>
      <c r="H15" s="822"/>
      <c r="I15" s="839" t="s">
        <v>731</v>
      </c>
      <c r="J15" s="840"/>
      <c r="K15" s="840"/>
      <c r="L15" s="840"/>
      <c r="M15" s="840"/>
      <c r="N15" s="840"/>
      <c r="O15" s="841"/>
      <c r="P15" s="584">
        <f>G10+1</f>
        <v>6001</v>
      </c>
      <c r="Q15" s="1032"/>
      <c r="R15" s="1033"/>
      <c r="S15" s="1033"/>
      <c r="T15" s="1033"/>
      <c r="U15" s="1033"/>
      <c r="V15" s="1033"/>
      <c r="W15" s="1033"/>
      <c r="X15" s="1033"/>
      <c r="Y15" s="1033"/>
      <c r="Z15" s="1033"/>
      <c r="AA15" s="1033"/>
      <c r="AB15" s="1033"/>
      <c r="AC15" s="1033"/>
      <c r="AD15" s="1033"/>
      <c r="AE15" s="1033"/>
      <c r="AF15" s="1033"/>
      <c r="AG15" s="1033"/>
      <c r="AH15" s="1033"/>
      <c r="AI15" s="1033"/>
      <c r="AJ15" s="1033"/>
      <c r="AK15" s="1033"/>
      <c r="AL15" s="1033"/>
      <c r="AM15" s="1033"/>
      <c r="AN15" s="1033"/>
      <c r="AO15" s="1033"/>
      <c r="AP15" s="1033"/>
      <c r="AQ15" s="1033"/>
      <c r="AR15" s="1033"/>
      <c r="AS15" s="1033"/>
      <c r="AT15" s="1033"/>
      <c r="AU15" s="1033"/>
      <c r="AV15" s="1033"/>
      <c r="AW15" s="1033"/>
      <c r="AX15" s="1033"/>
      <c r="AY15" s="1033"/>
      <c r="AZ15" s="1033"/>
      <c r="BA15" s="1034"/>
    </row>
    <row r="16" spans="1:53" ht="24.75" customHeight="1" thickBot="1" x14ac:dyDescent="0.3">
      <c r="B16" s="823"/>
      <c r="C16" s="824"/>
      <c r="D16" s="824"/>
      <c r="E16" s="824"/>
      <c r="F16" s="824"/>
      <c r="G16" s="824"/>
      <c r="H16" s="825"/>
      <c r="I16" s="839" t="s">
        <v>422</v>
      </c>
      <c r="J16" s="840"/>
      <c r="K16" s="840"/>
      <c r="L16" s="840"/>
      <c r="M16" s="840"/>
      <c r="N16" s="840"/>
      <c r="O16" s="841"/>
      <c r="P16" s="584">
        <f>P15+1</f>
        <v>6002</v>
      </c>
      <c r="Q16" s="1035"/>
      <c r="R16" s="1036"/>
      <c r="S16" s="1036"/>
      <c r="T16" s="1036"/>
      <c r="U16" s="1036"/>
      <c r="V16" s="1036"/>
      <c r="W16" s="1036"/>
      <c r="X16" s="1036"/>
      <c r="Y16" s="1036"/>
      <c r="Z16" s="1036"/>
      <c r="AA16" s="1036"/>
      <c r="AB16" s="1036"/>
      <c r="AC16" s="1036"/>
      <c r="AD16" s="1036"/>
      <c r="AE16" s="1036"/>
      <c r="AF16" s="1036"/>
      <c r="AG16" s="1036"/>
      <c r="AH16" s="1036"/>
      <c r="AI16" s="1036"/>
      <c r="AJ16" s="1036"/>
      <c r="AK16" s="1036"/>
      <c r="AL16" s="1036"/>
      <c r="AM16" s="1036"/>
      <c r="AN16" s="1036"/>
      <c r="AO16" s="1036"/>
      <c r="AP16" s="1036"/>
      <c r="AQ16" s="1036"/>
      <c r="AR16" s="1036"/>
      <c r="AS16" s="1036"/>
      <c r="AT16" s="1036"/>
      <c r="AU16" s="1036"/>
      <c r="AV16" s="1036"/>
      <c r="AW16" s="1036"/>
      <c r="AX16" s="1036"/>
      <c r="AY16" s="1036"/>
      <c r="AZ16" s="1036"/>
      <c r="BA16" s="1037"/>
    </row>
    <row r="17" spans="1:59" s="41" customFormat="1" ht="24.75" customHeight="1" thickBot="1" x14ac:dyDescent="0.3">
      <c r="B17" s="119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2"/>
    </row>
    <row r="18" spans="1:59" s="286" customFormat="1" ht="24.75" customHeight="1" thickBot="1" x14ac:dyDescent="0.3">
      <c r="B18" s="1313" t="s">
        <v>800</v>
      </c>
      <c r="C18" s="1314"/>
      <c r="D18" s="1314"/>
      <c r="E18" s="1314"/>
      <c r="F18" s="1314"/>
      <c r="G18" s="1314"/>
      <c r="H18" s="1314"/>
      <c r="I18" s="1314"/>
      <c r="J18" s="1314"/>
      <c r="K18" s="1314"/>
      <c r="L18" s="1314"/>
      <c r="M18" s="1314"/>
      <c r="N18" s="1314"/>
      <c r="O18" s="1314"/>
      <c r="P18" s="1314"/>
      <c r="Q18" s="1314"/>
      <c r="R18" s="1314"/>
      <c r="S18" s="1314"/>
      <c r="T18" s="1314"/>
      <c r="U18" s="1314"/>
      <c r="V18" s="1314"/>
      <c r="W18" s="1314"/>
      <c r="X18" s="1314"/>
      <c r="Y18" s="1314"/>
      <c r="Z18" s="1314"/>
      <c r="AA18" s="1314"/>
      <c r="AB18" s="1314"/>
      <c r="AC18" s="1314"/>
      <c r="AD18" s="1314"/>
      <c r="AE18" s="1314"/>
      <c r="AF18" s="1314"/>
      <c r="AG18" s="1314"/>
      <c r="AH18" s="1314"/>
      <c r="AI18" s="1314"/>
      <c r="AJ18" s="1314"/>
      <c r="AK18" s="1314"/>
      <c r="AL18" s="1314"/>
      <c r="AM18" s="1314"/>
      <c r="AN18" s="1314"/>
      <c r="AO18" s="1314"/>
      <c r="AP18" s="1314"/>
      <c r="AQ18" s="1314"/>
      <c r="AR18" s="1314"/>
      <c r="AS18" s="1314"/>
      <c r="AT18" s="1314"/>
      <c r="AU18" s="1314"/>
      <c r="AV18" s="1314"/>
      <c r="AW18" s="1314"/>
      <c r="AX18" s="1314"/>
      <c r="AY18" s="1314"/>
      <c r="AZ18" s="1314"/>
      <c r="BA18" s="1315"/>
    </row>
    <row r="19" spans="1:59" ht="24.75" customHeight="1" thickBot="1" x14ac:dyDescent="0.3">
      <c r="B19" s="1330" t="s">
        <v>734</v>
      </c>
      <c r="C19" s="1331"/>
      <c r="D19" s="1331"/>
      <c r="E19" s="1331"/>
      <c r="F19" s="1331"/>
      <c r="G19" s="1331"/>
      <c r="H19" s="1331"/>
      <c r="I19" s="1331"/>
      <c r="J19" s="1331"/>
      <c r="K19" s="1331"/>
      <c r="L19" s="1332"/>
      <c r="M19" s="582">
        <f>P16+1</f>
        <v>6003</v>
      </c>
      <c r="N19" s="537"/>
      <c r="O19" s="537"/>
      <c r="P19" s="537"/>
      <c r="Q19" s="537"/>
      <c r="R19" s="537"/>
      <c r="S19" s="537"/>
      <c r="T19" s="537"/>
      <c r="U19" s="537"/>
      <c r="V19" s="537"/>
      <c r="W19" s="537"/>
      <c r="X19" s="537"/>
      <c r="Y19" s="537"/>
      <c r="Z19" s="537"/>
      <c r="AA19" s="537"/>
      <c r="AB19" s="537"/>
      <c r="AC19" s="537"/>
      <c r="AD19" s="537"/>
      <c r="AE19" s="537"/>
      <c r="AF19" s="537"/>
      <c r="AG19" s="537"/>
      <c r="AH19" s="537"/>
      <c r="AI19" s="537"/>
      <c r="AJ19" s="537"/>
      <c r="AK19" s="537"/>
      <c r="AL19" s="537"/>
      <c r="AM19" s="537"/>
      <c r="AN19" s="537"/>
      <c r="AO19" s="537"/>
      <c r="AP19" s="537"/>
      <c r="AQ19" s="537"/>
      <c r="AR19" s="537"/>
      <c r="AS19" s="537"/>
      <c r="AT19" s="537"/>
      <c r="AU19" s="537"/>
      <c r="AV19" s="537"/>
      <c r="AW19" s="537"/>
      <c r="AX19" s="537"/>
      <c r="AY19" s="537"/>
      <c r="AZ19" s="537"/>
      <c r="BA19" s="538"/>
    </row>
    <row r="20" spans="1:59" ht="24.75" customHeight="1" thickBot="1" x14ac:dyDescent="0.3">
      <c r="B20" s="76"/>
      <c r="C20" s="3"/>
      <c r="D20" s="3"/>
      <c r="E20" s="3"/>
      <c r="F20" s="3"/>
      <c r="G20" s="3"/>
      <c r="H20" s="3"/>
      <c r="I20" s="62"/>
      <c r="J20" s="62"/>
      <c r="K20" s="62"/>
      <c r="BA20" s="14"/>
    </row>
    <row r="21" spans="1:59" s="286" customFormat="1" ht="24.75" customHeight="1" thickBot="1" x14ac:dyDescent="0.3">
      <c r="B21" s="1313" t="s">
        <v>492</v>
      </c>
      <c r="C21" s="1314"/>
      <c r="D21" s="1314"/>
      <c r="E21" s="1314"/>
      <c r="F21" s="1314"/>
      <c r="G21" s="1314"/>
      <c r="H21" s="1314"/>
      <c r="I21" s="1314"/>
      <c r="J21" s="1314"/>
      <c r="K21" s="1314"/>
      <c r="L21" s="1314"/>
      <c r="M21" s="1314"/>
      <c r="N21" s="1314"/>
      <c r="O21" s="1314"/>
      <c r="P21" s="1314"/>
      <c r="Q21" s="1314"/>
      <c r="R21" s="1314"/>
      <c r="S21" s="1314"/>
      <c r="T21" s="1314"/>
      <c r="U21" s="1314"/>
      <c r="V21" s="1314"/>
      <c r="W21" s="1314"/>
      <c r="X21" s="1314"/>
      <c r="Y21" s="1314"/>
      <c r="Z21" s="1314"/>
      <c r="AA21" s="1314"/>
      <c r="AB21" s="1314"/>
      <c r="AC21" s="1314"/>
      <c r="AD21" s="1314"/>
      <c r="AE21" s="1314"/>
      <c r="AF21" s="1314"/>
      <c r="AG21" s="1314"/>
      <c r="AH21" s="1314"/>
      <c r="AI21" s="1314"/>
      <c r="AJ21" s="1314"/>
      <c r="AK21" s="1314"/>
      <c r="AL21" s="1314"/>
      <c r="AM21" s="1314"/>
      <c r="AN21" s="1314"/>
      <c r="AO21" s="1314"/>
      <c r="AP21" s="1314"/>
      <c r="AQ21" s="1314"/>
      <c r="AR21" s="1314"/>
      <c r="AS21" s="1314"/>
      <c r="AT21" s="1314"/>
      <c r="AU21" s="1314"/>
      <c r="AV21" s="1314"/>
      <c r="AW21" s="1314"/>
      <c r="AX21" s="1314"/>
      <c r="AY21" s="1314"/>
      <c r="AZ21" s="1314"/>
      <c r="BA21" s="1315"/>
    </row>
    <row r="22" spans="1:59" s="41" customFormat="1" ht="24.75" customHeight="1" thickBot="1" x14ac:dyDescent="0.3">
      <c r="B22" s="119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2"/>
    </row>
    <row r="23" spans="1:59" s="536" customFormat="1" ht="147.75" customHeight="1" thickBot="1" x14ac:dyDescent="0.3">
      <c r="B23" s="1317" t="s">
        <v>9</v>
      </c>
      <c r="C23" s="1317"/>
      <c r="D23" s="1317"/>
      <c r="E23" s="1317" t="s">
        <v>227</v>
      </c>
      <c r="F23" s="1317"/>
      <c r="G23" s="1317"/>
      <c r="H23" s="1317"/>
      <c r="I23" s="1317"/>
      <c r="J23" s="1317"/>
      <c r="K23" s="1317" t="s">
        <v>564</v>
      </c>
      <c r="L23" s="1317"/>
      <c r="M23" s="1317"/>
      <c r="N23" s="1317"/>
      <c r="O23" s="1317"/>
      <c r="P23" s="1317"/>
      <c r="Q23" s="1317" t="s">
        <v>738</v>
      </c>
      <c r="R23" s="1317"/>
      <c r="S23" s="1317"/>
      <c r="T23" s="1317"/>
      <c r="U23" s="1317"/>
      <c r="V23" s="1317"/>
      <c r="W23" s="1317" t="s">
        <v>199</v>
      </c>
      <c r="X23" s="1317"/>
      <c r="Y23" s="1317"/>
      <c r="Z23" s="1317"/>
      <c r="AA23" s="1317"/>
      <c r="AB23" s="1317"/>
      <c r="AC23" s="1318" t="s">
        <v>739</v>
      </c>
      <c r="AD23" s="1319"/>
      <c r="AE23" s="1319"/>
      <c r="AF23" s="1319"/>
      <c r="AG23" s="1319"/>
      <c r="AH23" s="1320"/>
      <c r="AI23" s="1321"/>
      <c r="AJ23" s="1322"/>
      <c r="AK23" s="1322"/>
      <c r="AL23" s="1322"/>
      <c r="AM23" s="1322"/>
      <c r="AN23" s="1322"/>
      <c r="AO23" s="1322"/>
      <c r="AP23" s="1322"/>
      <c r="AQ23" s="1322"/>
      <c r="AR23" s="1322"/>
      <c r="AS23" s="1322"/>
      <c r="AT23" s="1322"/>
      <c r="AU23" s="1322"/>
      <c r="AV23" s="1322"/>
      <c r="AW23" s="1322"/>
      <c r="AX23" s="1322"/>
      <c r="AY23" s="1322"/>
      <c r="AZ23" s="1322"/>
      <c r="BA23" s="1323"/>
    </row>
    <row r="24" spans="1:59" ht="30" customHeight="1" thickBot="1" x14ac:dyDescent="0.3">
      <c r="B24" s="983">
        <v>1</v>
      </c>
      <c r="C24" s="983"/>
      <c r="D24" s="983"/>
      <c r="E24" s="608">
        <v>600</v>
      </c>
      <c r="F24" s="608"/>
      <c r="G24" s="608"/>
      <c r="H24" s="608"/>
      <c r="I24" s="608"/>
      <c r="J24" s="608"/>
      <c r="K24" s="608">
        <v>601</v>
      </c>
      <c r="L24" s="608"/>
      <c r="M24" s="608"/>
      <c r="N24" s="608"/>
      <c r="O24" s="608"/>
      <c r="P24" s="608"/>
      <c r="Q24" s="608">
        <v>602</v>
      </c>
      <c r="R24" s="608"/>
      <c r="S24" s="608"/>
      <c r="T24" s="608"/>
      <c r="U24" s="608"/>
      <c r="V24" s="608"/>
      <c r="W24" s="608">
        <v>603</v>
      </c>
      <c r="X24" s="608"/>
      <c r="Y24" s="608"/>
      <c r="Z24" s="608"/>
      <c r="AA24" s="608"/>
      <c r="AB24" s="608"/>
      <c r="AC24" s="608">
        <v>604</v>
      </c>
      <c r="AD24" s="608"/>
      <c r="AE24" s="608"/>
      <c r="AF24" s="608"/>
      <c r="AG24" s="608"/>
      <c r="AH24" s="608"/>
      <c r="AI24" s="1324"/>
      <c r="AJ24" s="1325"/>
      <c r="AK24" s="1325"/>
      <c r="AL24" s="1325"/>
      <c r="AM24" s="1325"/>
      <c r="AN24" s="1325"/>
      <c r="AO24" s="1325"/>
      <c r="AP24" s="1325"/>
      <c r="AQ24" s="1325"/>
      <c r="AR24" s="1325"/>
      <c r="AS24" s="1325"/>
      <c r="AT24" s="1325"/>
      <c r="AU24" s="1325"/>
      <c r="AV24" s="1325"/>
      <c r="AW24" s="1325"/>
      <c r="AX24" s="1325"/>
      <c r="AY24" s="1325"/>
      <c r="AZ24" s="1325"/>
      <c r="BA24" s="1326"/>
    </row>
    <row r="25" spans="1:59" ht="30" customHeight="1" thickBot="1" x14ac:dyDescent="0.3">
      <c r="B25" s="983">
        <v>2</v>
      </c>
      <c r="C25" s="983"/>
      <c r="D25" s="983"/>
      <c r="E25" s="608">
        <v>600</v>
      </c>
      <c r="F25" s="608"/>
      <c r="G25" s="608"/>
      <c r="H25" s="608"/>
      <c r="I25" s="608"/>
      <c r="J25" s="608"/>
      <c r="K25" s="608">
        <v>601</v>
      </c>
      <c r="L25" s="608"/>
      <c r="M25" s="608"/>
      <c r="N25" s="608"/>
      <c r="O25" s="608"/>
      <c r="P25" s="608"/>
      <c r="Q25" s="608">
        <v>602</v>
      </c>
      <c r="R25" s="608"/>
      <c r="S25" s="608"/>
      <c r="T25" s="608"/>
      <c r="U25" s="608"/>
      <c r="V25" s="608"/>
      <c r="W25" s="608">
        <v>603</v>
      </c>
      <c r="X25" s="608"/>
      <c r="Y25" s="608"/>
      <c r="Z25" s="608"/>
      <c r="AA25" s="608"/>
      <c r="AB25" s="608"/>
      <c r="AC25" s="608">
        <v>604</v>
      </c>
      <c r="AD25" s="608"/>
      <c r="AE25" s="608"/>
      <c r="AF25" s="608"/>
      <c r="AG25" s="608"/>
      <c r="AH25" s="608"/>
      <c r="AI25" s="1324"/>
      <c r="AJ25" s="1325"/>
      <c r="AK25" s="1325"/>
      <c r="AL25" s="1325"/>
      <c r="AM25" s="1325"/>
      <c r="AN25" s="1325"/>
      <c r="AO25" s="1325"/>
      <c r="AP25" s="1325"/>
      <c r="AQ25" s="1325"/>
      <c r="AR25" s="1325"/>
      <c r="AS25" s="1325"/>
      <c r="AT25" s="1325"/>
      <c r="AU25" s="1325"/>
      <c r="AV25" s="1325"/>
      <c r="AW25" s="1325"/>
      <c r="AX25" s="1325"/>
      <c r="AY25" s="1325"/>
      <c r="AZ25" s="1325"/>
      <c r="BA25" s="1326"/>
    </row>
    <row r="26" spans="1:59" ht="30" customHeight="1" thickBot="1" x14ac:dyDescent="0.3">
      <c r="B26" s="983">
        <v>3</v>
      </c>
      <c r="C26" s="983"/>
      <c r="D26" s="983"/>
      <c r="E26" s="608">
        <v>600</v>
      </c>
      <c r="F26" s="608"/>
      <c r="G26" s="608"/>
      <c r="H26" s="608"/>
      <c r="I26" s="608"/>
      <c r="J26" s="608"/>
      <c r="K26" s="608">
        <v>601</v>
      </c>
      <c r="L26" s="608"/>
      <c r="M26" s="608"/>
      <c r="N26" s="608"/>
      <c r="O26" s="608"/>
      <c r="P26" s="608"/>
      <c r="Q26" s="608">
        <v>602</v>
      </c>
      <c r="R26" s="608"/>
      <c r="S26" s="608"/>
      <c r="T26" s="608"/>
      <c r="U26" s="608"/>
      <c r="V26" s="608"/>
      <c r="W26" s="608">
        <v>603</v>
      </c>
      <c r="X26" s="608"/>
      <c r="Y26" s="608"/>
      <c r="Z26" s="608"/>
      <c r="AA26" s="608"/>
      <c r="AB26" s="608"/>
      <c r="AC26" s="608">
        <v>604</v>
      </c>
      <c r="AD26" s="608"/>
      <c r="AE26" s="608"/>
      <c r="AF26" s="608"/>
      <c r="AG26" s="608"/>
      <c r="AH26" s="608"/>
      <c r="AI26" s="1324"/>
      <c r="AJ26" s="1325"/>
      <c r="AK26" s="1325"/>
      <c r="AL26" s="1325"/>
      <c r="AM26" s="1325"/>
      <c r="AN26" s="1325"/>
      <c r="AO26" s="1325"/>
      <c r="AP26" s="1325"/>
      <c r="AQ26" s="1325"/>
      <c r="AR26" s="1325"/>
      <c r="AS26" s="1325"/>
      <c r="AT26" s="1325"/>
      <c r="AU26" s="1325"/>
      <c r="AV26" s="1325"/>
      <c r="AW26" s="1325"/>
      <c r="AX26" s="1325"/>
      <c r="AY26" s="1325"/>
      <c r="AZ26" s="1325"/>
      <c r="BA26" s="1326"/>
    </row>
    <row r="27" spans="1:59" ht="30" customHeight="1" thickBot="1" x14ac:dyDescent="0.3">
      <c r="B27" s="983">
        <v>4</v>
      </c>
      <c r="C27" s="983"/>
      <c r="D27" s="983"/>
      <c r="E27" s="608">
        <v>600</v>
      </c>
      <c r="F27" s="608"/>
      <c r="G27" s="608"/>
      <c r="H27" s="608"/>
      <c r="I27" s="608"/>
      <c r="J27" s="608"/>
      <c r="K27" s="608">
        <v>601</v>
      </c>
      <c r="L27" s="608"/>
      <c r="M27" s="608"/>
      <c r="N27" s="608"/>
      <c r="O27" s="608"/>
      <c r="P27" s="608"/>
      <c r="Q27" s="608">
        <v>602</v>
      </c>
      <c r="R27" s="608"/>
      <c r="S27" s="608"/>
      <c r="T27" s="608"/>
      <c r="U27" s="608"/>
      <c r="V27" s="608"/>
      <c r="W27" s="608">
        <v>603</v>
      </c>
      <c r="X27" s="608"/>
      <c r="Y27" s="608"/>
      <c r="Z27" s="608"/>
      <c r="AA27" s="608"/>
      <c r="AB27" s="608"/>
      <c r="AC27" s="608">
        <v>604</v>
      </c>
      <c r="AD27" s="608"/>
      <c r="AE27" s="608"/>
      <c r="AF27" s="608"/>
      <c r="AG27" s="608"/>
      <c r="AH27" s="608"/>
      <c r="AI27" s="1324"/>
      <c r="AJ27" s="1325"/>
      <c r="AK27" s="1325"/>
      <c r="AL27" s="1325"/>
      <c r="AM27" s="1325"/>
      <c r="AN27" s="1325"/>
      <c r="AO27" s="1325"/>
      <c r="AP27" s="1325"/>
      <c r="AQ27" s="1325"/>
      <c r="AR27" s="1325"/>
      <c r="AS27" s="1325"/>
      <c r="AT27" s="1325"/>
      <c r="AU27" s="1325"/>
      <c r="AV27" s="1325"/>
      <c r="AW27" s="1325"/>
      <c r="AX27" s="1325"/>
      <c r="AY27" s="1325"/>
      <c r="AZ27" s="1325"/>
      <c r="BA27" s="1326"/>
    </row>
    <row r="28" spans="1:59" ht="30" customHeight="1" thickBot="1" x14ac:dyDescent="0.3">
      <c r="B28" s="983">
        <v>5</v>
      </c>
      <c r="C28" s="983"/>
      <c r="D28" s="983"/>
      <c r="E28" s="608">
        <v>600</v>
      </c>
      <c r="F28" s="608"/>
      <c r="G28" s="608"/>
      <c r="H28" s="608"/>
      <c r="I28" s="608"/>
      <c r="J28" s="608"/>
      <c r="K28" s="608">
        <v>601</v>
      </c>
      <c r="L28" s="608"/>
      <c r="M28" s="608"/>
      <c r="N28" s="608"/>
      <c r="O28" s="608"/>
      <c r="P28" s="608"/>
      <c r="Q28" s="608">
        <v>602</v>
      </c>
      <c r="R28" s="608"/>
      <c r="S28" s="608"/>
      <c r="T28" s="608"/>
      <c r="U28" s="608"/>
      <c r="V28" s="608"/>
      <c r="W28" s="608">
        <v>603</v>
      </c>
      <c r="X28" s="608"/>
      <c r="Y28" s="608"/>
      <c r="Z28" s="608"/>
      <c r="AA28" s="608"/>
      <c r="AB28" s="608"/>
      <c r="AC28" s="608">
        <v>604</v>
      </c>
      <c r="AD28" s="608"/>
      <c r="AE28" s="608"/>
      <c r="AF28" s="608"/>
      <c r="AG28" s="608"/>
      <c r="AH28" s="608"/>
      <c r="AI28" s="1327"/>
      <c r="AJ28" s="1328"/>
      <c r="AK28" s="1328"/>
      <c r="AL28" s="1328"/>
      <c r="AM28" s="1328"/>
      <c r="AN28" s="1328"/>
      <c r="AO28" s="1328"/>
      <c r="AP28" s="1328"/>
      <c r="AQ28" s="1328"/>
      <c r="AR28" s="1328"/>
      <c r="AS28" s="1328"/>
      <c r="AT28" s="1328"/>
      <c r="AU28" s="1328"/>
      <c r="AV28" s="1328"/>
      <c r="AW28" s="1328"/>
      <c r="AX28" s="1328"/>
      <c r="AY28" s="1328"/>
      <c r="AZ28" s="1328"/>
      <c r="BA28" s="1329"/>
    </row>
    <row r="29" spans="1:59" s="311" customFormat="1" ht="24.75" customHeight="1" thickBot="1" x14ac:dyDescent="0.3">
      <c r="B29" s="361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4"/>
      <c r="AC29" s="364"/>
      <c r="AD29" s="364"/>
      <c r="AE29" s="363"/>
      <c r="AF29" s="363"/>
      <c r="AG29" s="363"/>
      <c r="AH29" s="363"/>
      <c r="AI29" s="363"/>
      <c r="AJ29" s="363"/>
      <c r="AK29" s="363"/>
      <c r="AL29" s="363"/>
      <c r="AM29" s="363"/>
      <c r="AN29" s="363"/>
      <c r="AO29" s="363"/>
      <c r="AP29" s="363"/>
      <c r="AQ29" s="363"/>
      <c r="AR29" s="363"/>
      <c r="AS29" s="363"/>
      <c r="AT29" s="363"/>
      <c r="AU29" s="363"/>
      <c r="AV29" s="363"/>
      <c r="AW29" s="363"/>
      <c r="AX29" s="363"/>
      <c r="AY29" s="363"/>
      <c r="AZ29" s="363"/>
      <c r="BA29" s="365"/>
      <c r="BB29" s="312"/>
      <c r="BC29" s="312"/>
      <c r="BD29" s="312"/>
      <c r="BE29" s="312"/>
      <c r="BF29" s="312"/>
      <c r="BG29" s="1"/>
    </row>
    <row r="30" spans="1:59" s="286" customFormat="1" ht="24.75" customHeight="1" thickBot="1" x14ac:dyDescent="0.3">
      <c r="B30" s="1313" t="s">
        <v>801</v>
      </c>
      <c r="C30" s="1314"/>
      <c r="D30" s="1314"/>
      <c r="E30" s="1314"/>
      <c r="F30" s="1314"/>
      <c r="G30" s="1314"/>
      <c r="H30" s="1314"/>
      <c r="I30" s="1314"/>
      <c r="J30" s="1314"/>
      <c r="K30" s="1314"/>
      <c r="L30" s="1314"/>
      <c r="M30" s="1314"/>
      <c r="N30" s="1314"/>
      <c r="O30" s="1314"/>
      <c r="P30" s="1314"/>
      <c r="Q30" s="1314"/>
      <c r="R30" s="1314"/>
      <c r="S30" s="1314"/>
      <c r="T30" s="1314"/>
      <c r="U30" s="1314"/>
      <c r="V30" s="1314"/>
      <c r="W30" s="1314"/>
      <c r="X30" s="1314"/>
      <c r="Y30" s="1314"/>
      <c r="Z30" s="1314"/>
      <c r="AA30" s="1314"/>
      <c r="AB30" s="1314"/>
      <c r="AC30" s="1314"/>
      <c r="AD30" s="1314"/>
      <c r="AE30" s="1314"/>
      <c r="AF30" s="1314"/>
      <c r="AG30" s="1314"/>
      <c r="AH30" s="1314"/>
      <c r="AI30" s="1314"/>
      <c r="AJ30" s="1314"/>
      <c r="AK30" s="1314"/>
      <c r="AL30" s="1314"/>
      <c r="AM30" s="1314"/>
      <c r="AN30" s="1314"/>
      <c r="AO30" s="1314"/>
      <c r="AP30" s="1314"/>
      <c r="AQ30" s="1314"/>
      <c r="AR30" s="1314"/>
      <c r="AS30" s="1314"/>
      <c r="AT30" s="1314"/>
      <c r="AU30" s="1314"/>
      <c r="AV30" s="1314"/>
      <c r="AW30" s="1314"/>
      <c r="AX30" s="1314"/>
      <c r="AY30" s="1314"/>
      <c r="AZ30" s="1314"/>
      <c r="BA30" s="1315"/>
    </row>
    <row r="31" spans="1:59" ht="24.75" customHeight="1" thickBot="1" x14ac:dyDescent="0.3">
      <c r="A31" s="43"/>
      <c r="B31" s="1293"/>
      <c r="C31" s="1294"/>
      <c r="D31" s="1294"/>
      <c r="E31" s="1294"/>
      <c r="F31" s="1294"/>
      <c r="G31" s="1294"/>
      <c r="H31" s="1294"/>
      <c r="I31" s="1294"/>
      <c r="J31" s="1294"/>
      <c r="K31" s="1295"/>
      <c r="L31" s="1295"/>
      <c r="M31" s="1295"/>
      <c r="N31" s="1295"/>
      <c r="O31" s="1295"/>
      <c r="P31" s="1295"/>
      <c r="Q31" s="1295"/>
      <c r="R31" s="1295"/>
      <c r="S31" s="1295"/>
      <c r="T31" s="1295"/>
      <c r="U31" s="1295"/>
      <c r="V31" s="1295"/>
      <c r="W31" s="894"/>
      <c r="X31" s="894"/>
      <c r="Y31" s="894"/>
      <c r="Z31" s="1295"/>
      <c r="AA31" s="1295"/>
      <c r="AB31" s="1295"/>
      <c r="AC31" s="1295"/>
      <c r="AD31" s="1295"/>
      <c r="AE31" s="1295"/>
      <c r="AF31" s="1295"/>
      <c r="AG31" s="1295"/>
      <c r="AH31" s="1295"/>
      <c r="AI31" s="1295"/>
      <c r="AJ31" s="1295"/>
      <c r="AK31" s="1295"/>
      <c r="AL31" s="1295"/>
      <c r="AM31" s="1295"/>
      <c r="AN31" s="1295"/>
      <c r="AO31" s="1295"/>
      <c r="AP31" s="1295"/>
      <c r="AQ31" s="1295"/>
      <c r="AR31" s="1295"/>
      <c r="AS31" s="1295"/>
      <c r="AT31" s="1295"/>
      <c r="AU31" s="1295"/>
      <c r="AV31" s="1295"/>
      <c r="AW31" s="1295"/>
      <c r="AX31" s="1295"/>
      <c r="AY31" s="1295"/>
      <c r="AZ31" s="1295"/>
      <c r="BA31" s="1316"/>
    </row>
    <row r="32" spans="1:59" ht="24.75" customHeight="1" thickBot="1" x14ac:dyDescent="0.3">
      <c r="B32" s="1065" t="s">
        <v>6</v>
      </c>
      <c r="C32" s="1065" t="e">
        <f>#REF!+1</f>
        <v>#REF!</v>
      </c>
      <c r="D32" s="1065"/>
      <c r="E32" s="1065"/>
      <c r="F32" s="1065"/>
      <c r="G32" s="1310">
        <f>M19+1</f>
        <v>6004</v>
      </c>
      <c r="H32" s="738"/>
      <c r="I32" s="738"/>
      <c r="J32" s="738"/>
      <c r="K32" s="1311"/>
      <c r="L32" s="258"/>
      <c r="M32" s="151"/>
      <c r="N32" s="151"/>
      <c r="O32" s="151"/>
      <c r="P32" s="393" t="s">
        <v>361</v>
      </c>
      <c r="Q32" s="151"/>
      <c r="R32" s="151"/>
      <c r="T32" s="151"/>
      <c r="U32" s="12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254"/>
    </row>
    <row r="33" spans="1:59" ht="24.75" customHeight="1" thickBot="1" x14ac:dyDescent="0.3">
      <c r="B33" s="1065" t="s">
        <v>7</v>
      </c>
      <c r="C33" s="1065" t="e">
        <f>C32+1</f>
        <v>#REF!</v>
      </c>
      <c r="D33" s="1065"/>
      <c r="E33" s="1065"/>
      <c r="F33" s="1065"/>
      <c r="G33" s="1140"/>
      <c r="H33" s="745"/>
      <c r="I33" s="745"/>
      <c r="J33" s="745"/>
      <c r="K33" s="1312"/>
      <c r="L33" s="259"/>
      <c r="M33" s="191"/>
      <c r="N33" s="191"/>
      <c r="O33" s="191"/>
      <c r="P33" s="255" t="s">
        <v>380</v>
      </c>
      <c r="Q33" s="191"/>
      <c r="R33" s="191"/>
      <c r="T33" s="191"/>
      <c r="U33" s="191"/>
      <c r="V33" s="191"/>
      <c r="W33" s="191"/>
      <c r="X33" s="191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3"/>
    </row>
    <row r="34" spans="1:59" ht="24.75" customHeight="1" thickBot="1" x14ac:dyDescent="0.3">
      <c r="A34" s="43"/>
      <c r="B34" s="1293"/>
      <c r="C34" s="1294"/>
      <c r="D34" s="1294"/>
      <c r="E34" s="1294"/>
      <c r="F34" s="1294"/>
      <c r="G34" s="1294"/>
      <c r="H34" s="1294"/>
      <c r="I34" s="1294"/>
      <c r="J34" s="1294"/>
      <c r="K34" s="1295"/>
      <c r="L34" s="1295"/>
      <c r="M34" s="1295"/>
      <c r="N34" s="1295"/>
      <c r="O34" s="1295"/>
      <c r="P34" s="1295"/>
      <c r="Q34" s="1295"/>
      <c r="R34" s="1295"/>
      <c r="S34" s="1295"/>
      <c r="T34" s="1295"/>
      <c r="U34" s="1295"/>
      <c r="V34" s="1295"/>
      <c r="W34" s="894"/>
      <c r="X34" s="894"/>
      <c r="Y34" s="894"/>
      <c r="Z34" s="1295"/>
      <c r="AA34" s="1295"/>
      <c r="AB34" s="1295"/>
      <c r="AC34" s="1295"/>
      <c r="AD34" s="1295"/>
      <c r="AE34" s="1295"/>
      <c r="AF34" s="1295"/>
      <c r="AG34" s="1295"/>
      <c r="AH34" s="1295"/>
      <c r="AI34" s="1295"/>
      <c r="AJ34" s="1295"/>
      <c r="AK34" s="1295"/>
      <c r="AL34" s="1295"/>
      <c r="AM34" s="1295"/>
      <c r="AN34" s="1295"/>
      <c r="AO34" s="1295"/>
      <c r="AP34" s="1295"/>
      <c r="AQ34" s="1295"/>
      <c r="AR34" s="1295"/>
      <c r="AS34" s="1295"/>
      <c r="AT34" s="1295"/>
      <c r="AU34" s="1295"/>
      <c r="AV34" s="1295"/>
      <c r="AW34" s="1295"/>
      <c r="AX34" s="1295"/>
      <c r="AY34" s="1295"/>
      <c r="AZ34" s="1295"/>
      <c r="BA34" s="1316"/>
    </row>
    <row r="35" spans="1:59" s="286" customFormat="1" ht="19.5" customHeight="1" thickBot="1" x14ac:dyDescent="0.3">
      <c r="B35" s="1313" t="s">
        <v>802</v>
      </c>
      <c r="C35" s="1314"/>
      <c r="D35" s="1314"/>
      <c r="E35" s="1314"/>
      <c r="F35" s="1314"/>
      <c r="G35" s="1314"/>
      <c r="H35" s="1314"/>
      <c r="I35" s="1314"/>
      <c r="J35" s="1314"/>
      <c r="K35" s="1314"/>
      <c r="L35" s="1314"/>
      <c r="M35" s="1314"/>
      <c r="N35" s="1314"/>
      <c r="O35" s="1314"/>
      <c r="P35" s="1314"/>
      <c r="Q35" s="1314"/>
      <c r="R35" s="1314"/>
      <c r="S35" s="1314"/>
      <c r="T35" s="1314"/>
      <c r="U35" s="1314"/>
      <c r="V35" s="1314"/>
      <c r="W35" s="1314"/>
      <c r="X35" s="1314"/>
      <c r="Y35" s="1314"/>
      <c r="Z35" s="1314"/>
      <c r="AA35" s="1314"/>
      <c r="AB35" s="1314"/>
      <c r="AC35" s="1314"/>
      <c r="AD35" s="1314"/>
      <c r="AE35" s="1314"/>
      <c r="AF35" s="1314"/>
      <c r="AG35" s="1314"/>
      <c r="AH35" s="1314"/>
      <c r="AI35" s="1314"/>
      <c r="AJ35" s="1314"/>
      <c r="AK35" s="1314"/>
      <c r="AL35" s="1314"/>
      <c r="AM35" s="1314"/>
      <c r="AN35" s="1314"/>
      <c r="AO35" s="1314"/>
      <c r="AP35" s="1314"/>
      <c r="AQ35" s="1314"/>
      <c r="AR35" s="1314"/>
      <c r="AS35" s="1314"/>
      <c r="AT35" s="1314"/>
      <c r="AU35" s="1314"/>
      <c r="AV35" s="1314"/>
      <c r="AW35" s="1314"/>
      <c r="AX35" s="1314"/>
      <c r="AY35" s="1314"/>
      <c r="AZ35" s="1314"/>
      <c r="BA35" s="1315"/>
      <c r="BB35" s="360"/>
      <c r="BC35" s="360"/>
      <c r="BD35" s="360"/>
      <c r="BE35" s="360"/>
    </row>
    <row r="36" spans="1:59" s="311" customFormat="1" ht="24.75" customHeight="1" thickBot="1" x14ac:dyDescent="0.3">
      <c r="B36" s="361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3"/>
      <c r="Q36" s="363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4"/>
      <c r="AC36" s="364"/>
      <c r="AD36" s="364"/>
      <c r="AE36" s="363"/>
      <c r="AF36" s="363"/>
      <c r="AG36" s="363"/>
      <c r="AH36" s="363"/>
      <c r="AI36" s="363"/>
      <c r="AJ36" s="363"/>
      <c r="AK36" s="363"/>
      <c r="AL36" s="363"/>
      <c r="AM36" s="363"/>
      <c r="AN36" s="363"/>
      <c r="AO36" s="363"/>
      <c r="AP36" s="363"/>
      <c r="AQ36" s="363"/>
      <c r="AR36" s="363"/>
      <c r="AS36" s="363"/>
      <c r="AT36" s="363"/>
      <c r="AU36" s="363"/>
      <c r="AV36" s="363"/>
      <c r="AW36" s="363"/>
      <c r="AX36" s="363"/>
      <c r="AY36" s="363"/>
      <c r="AZ36" s="363"/>
      <c r="BA36" s="365"/>
      <c r="BB36" s="312"/>
      <c r="BC36" s="312"/>
      <c r="BD36" s="312"/>
      <c r="BE36" s="312"/>
      <c r="BF36" s="312"/>
      <c r="BG36" s="1"/>
    </row>
    <row r="37" spans="1:59" s="311" customFormat="1" ht="126" customHeight="1" thickBot="1" x14ac:dyDescent="0.3">
      <c r="B37" s="1164" t="s">
        <v>803</v>
      </c>
      <c r="C37" s="1061"/>
      <c r="D37" s="1061"/>
      <c r="E37" s="1061"/>
      <c r="F37" s="1061"/>
      <c r="G37" s="1062"/>
      <c r="H37" s="609" t="s">
        <v>804</v>
      </c>
      <c r="I37" s="979"/>
      <c r="J37" s="979"/>
      <c r="K37" s="610"/>
      <c r="L37" s="609" t="s">
        <v>805</v>
      </c>
      <c r="M37" s="979"/>
      <c r="N37" s="979"/>
      <c r="O37" s="610"/>
      <c r="P37" s="609" t="s">
        <v>806</v>
      </c>
      <c r="Q37" s="979"/>
      <c r="R37" s="979"/>
      <c r="S37" s="610"/>
      <c r="T37" s="638" t="s">
        <v>807</v>
      </c>
      <c r="U37" s="638"/>
      <c r="V37" s="638"/>
      <c r="W37" s="638"/>
      <c r="X37" s="638"/>
      <c r="Y37" s="543"/>
      <c r="Z37" s="543"/>
      <c r="AA37" s="543"/>
      <c r="AB37" s="543"/>
      <c r="AC37" s="543"/>
      <c r="AD37" s="543"/>
      <c r="AE37" s="543"/>
      <c r="AF37" s="543"/>
      <c r="AG37" s="543"/>
      <c r="AH37" s="543"/>
      <c r="AI37" s="543"/>
      <c r="AJ37" s="543"/>
      <c r="AK37" s="543"/>
      <c r="AL37" s="543"/>
      <c r="AM37" s="543"/>
      <c r="AN37" s="543"/>
      <c r="AO37" s="543"/>
      <c r="AP37" s="543"/>
      <c r="AQ37" s="543"/>
      <c r="AR37" s="543"/>
      <c r="AS37" s="543"/>
      <c r="AT37" s="543"/>
      <c r="AU37" s="543"/>
      <c r="AV37" s="543"/>
      <c r="AW37" s="543"/>
      <c r="AX37" s="543"/>
      <c r="AY37" s="543"/>
      <c r="AZ37" s="543"/>
      <c r="BA37" s="543"/>
      <c r="BB37" s="312"/>
      <c r="BC37" s="312"/>
      <c r="BD37" s="312"/>
      <c r="BE37" s="312"/>
      <c r="BF37" s="312"/>
      <c r="BG37" s="1"/>
    </row>
    <row r="38" spans="1:59" s="311" customFormat="1" ht="24.75" customHeight="1" thickBot="1" x14ac:dyDescent="0.3">
      <c r="B38" s="1333" t="s">
        <v>643</v>
      </c>
      <c r="C38" s="1334"/>
      <c r="D38" s="1334"/>
      <c r="E38" s="1335"/>
      <c r="F38" s="692">
        <f>AC28+1</f>
        <v>605</v>
      </c>
      <c r="G38" s="694"/>
      <c r="H38" s="750">
        <f>F38+1</f>
        <v>606</v>
      </c>
      <c r="I38" s="751"/>
      <c r="J38" s="751"/>
      <c r="K38" s="1279"/>
      <c r="L38" s="750">
        <f>H38+1</f>
        <v>607</v>
      </c>
      <c r="M38" s="751"/>
      <c r="N38" s="751"/>
      <c r="O38" s="1279"/>
      <c r="P38" s="692">
        <f>L38+1</f>
        <v>608</v>
      </c>
      <c r="Q38" s="693"/>
      <c r="R38" s="693"/>
      <c r="S38" s="694"/>
      <c r="T38" s="1275" t="s">
        <v>639</v>
      </c>
      <c r="U38" s="1275"/>
      <c r="V38" s="1275"/>
      <c r="W38" s="692">
        <f>P38+1</f>
        <v>609</v>
      </c>
      <c r="X38" s="694"/>
      <c r="Y38" s="542"/>
      <c r="Z38" s="542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312"/>
      <c r="BC38" s="312"/>
      <c r="BD38" s="312"/>
      <c r="BE38" s="312"/>
      <c r="BF38" s="312"/>
      <c r="BG38" s="1"/>
    </row>
    <row r="39" spans="1:59" s="311" customFormat="1" ht="24.75" customHeight="1" thickBot="1" x14ac:dyDescent="0.3">
      <c r="B39" s="1333" t="s">
        <v>644</v>
      </c>
      <c r="C39" s="1334"/>
      <c r="D39" s="1334"/>
      <c r="E39" s="1335"/>
      <c r="F39" s="692">
        <v>605</v>
      </c>
      <c r="G39" s="694"/>
      <c r="H39" s="750">
        <f t="shared" ref="H39:H41" si="0">F39+1</f>
        <v>606</v>
      </c>
      <c r="I39" s="751"/>
      <c r="J39" s="751"/>
      <c r="K39" s="1279"/>
      <c r="L39" s="750">
        <f t="shared" ref="L39:L41" si="1">H39+1</f>
        <v>607</v>
      </c>
      <c r="M39" s="751"/>
      <c r="N39" s="751"/>
      <c r="O39" s="1279"/>
      <c r="P39" s="692">
        <f t="shared" ref="P39:P42" si="2">L39+1</f>
        <v>608</v>
      </c>
      <c r="Q39" s="693"/>
      <c r="R39" s="693"/>
      <c r="S39" s="694"/>
      <c r="T39" s="1275" t="s">
        <v>640</v>
      </c>
      <c r="U39" s="1275"/>
      <c r="V39" s="1275"/>
      <c r="W39" s="692">
        <f t="shared" ref="W39:W41" si="3">P39+1</f>
        <v>609</v>
      </c>
      <c r="X39" s="694"/>
      <c r="Y39" s="542"/>
      <c r="Z39" s="542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312"/>
      <c r="BC39" s="312"/>
      <c r="BD39" s="312"/>
      <c r="BE39" s="312"/>
      <c r="BF39" s="312"/>
      <c r="BG39" s="1"/>
    </row>
    <row r="40" spans="1:59" s="311" customFormat="1" ht="24.75" customHeight="1" thickBot="1" x14ac:dyDescent="0.3">
      <c r="B40" s="1333" t="s">
        <v>645</v>
      </c>
      <c r="C40" s="1334"/>
      <c r="D40" s="1334"/>
      <c r="E40" s="1335"/>
      <c r="F40" s="692">
        <v>605</v>
      </c>
      <c r="G40" s="694"/>
      <c r="H40" s="750">
        <f t="shared" si="0"/>
        <v>606</v>
      </c>
      <c r="I40" s="751"/>
      <c r="J40" s="751"/>
      <c r="K40" s="1279"/>
      <c r="L40" s="750">
        <f t="shared" si="1"/>
        <v>607</v>
      </c>
      <c r="M40" s="751"/>
      <c r="N40" s="751"/>
      <c r="O40" s="1279"/>
      <c r="P40" s="692">
        <f t="shared" si="2"/>
        <v>608</v>
      </c>
      <c r="Q40" s="693"/>
      <c r="R40" s="693"/>
      <c r="S40" s="694"/>
      <c r="T40" s="1275" t="s">
        <v>641</v>
      </c>
      <c r="U40" s="1275"/>
      <c r="V40" s="1275"/>
      <c r="W40" s="692">
        <f t="shared" si="3"/>
        <v>609</v>
      </c>
      <c r="X40" s="694"/>
      <c r="Y40" s="542"/>
      <c r="Z40" s="542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312"/>
      <c r="BC40" s="312"/>
      <c r="BD40" s="312"/>
      <c r="BE40" s="312"/>
      <c r="BF40" s="312"/>
      <c r="BG40" s="1"/>
    </row>
    <row r="41" spans="1:59" s="311" customFormat="1" ht="24.75" customHeight="1" thickBot="1" x14ac:dyDescent="0.3">
      <c r="B41" s="1333"/>
      <c r="C41" s="1334"/>
      <c r="D41" s="1334"/>
      <c r="E41" s="1335"/>
      <c r="F41" s="692">
        <v>605</v>
      </c>
      <c r="G41" s="694"/>
      <c r="H41" s="750">
        <f t="shared" si="0"/>
        <v>606</v>
      </c>
      <c r="I41" s="751"/>
      <c r="J41" s="751"/>
      <c r="K41" s="1279"/>
      <c r="L41" s="750">
        <f t="shared" si="1"/>
        <v>607</v>
      </c>
      <c r="M41" s="751"/>
      <c r="N41" s="751"/>
      <c r="O41" s="1279"/>
      <c r="P41" s="692">
        <f t="shared" si="2"/>
        <v>608</v>
      </c>
      <c r="Q41" s="693"/>
      <c r="R41" s="693"/>
      <c r="S41" s="694"/>
      <c r="T41" s="1275" t="s">
        <v>642</v>
      </c>
      <c r="U41" s="1275"/>
      <c r="V41" s="1275"/>
      <c r="W41" s="692">
        <f t="shared" si="3"/>
        <v>609</v>
      </c>
      <c r="X41" s="694"/>
      <c r="Y41" s="542"/>
      <c r="Z41" s="542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312"/>
      <c r="BC41" s="312"/>
      <c r="BD41" s="312"/>
      <c r="BE41" s="312"/>
      <c r="BF41" s="312"/>
      <c r="BG41" s="1"/>
    </row>
    <row r="42" spans="1:59" s="311" customFormat="1" ht="24.75" customHeight="1" thickBot="1" x14ac:dyDescent="0.3">
      <c r="B42" s="1288" t="s">
        <v>797</v>
      </c>
      <c r="C42" s="1289"/>
      <c r="D42" s="1289"/>
      <c r="E42" s="1289"/>
      <c r="F42" s="1289"/>
      <c r="G42" s="1290"/>
      <c r="H42" s="750">
        <v>606</v>
      </c>
      <c r="I42" s="751"/>
      <c r="J42" s="751"/>
      <c r="K42" s="1279"/>
      <c r="L42" s="750">
        <f>H42+1</f>
        <v>607</v>
      </c>
      <c r="M42" s="751"/>
      <c r="N42" s="751"/>
      <c r="O42" s="1279"/>
      <c r="P42" s="692">
        <f t="shared" si="2"/>
        <v>608</v>
      </c>
      <c r="Q42" s="693"/>
      <c r="R42" s="693"/>
      <c r="S42" s="694"/>
      <c r="T42" s="1276"/>
      <c r="U42" s="1277"/>
      <c r="V42" s="1277"/>
      <c r="W42" s="1277"/>
      <c r="X42" s="1278"/>
      <c r="Y42" s="541"/>
      <c r="Z42" s="541"/>
      <c r="AA42" s="541"/>
      <c r="AB42" s="541"/>
      <c r="AC42" s="541"/>
      <c r="AD42" s="541"/>
      <c r="AE42" s="541"/>
      <c r="AF42" s="541"/>
      <c r="AG42" s="541"/>
      <c r="AH42" s="541"/>
      <c r="AI42" s="541"/>
      <c r="AJ42" s="541"/>
      <c r="AK42" s="541"/>
      <c r="AL42" s="541"/>
      <c r="AM42" s="541"/>
      <c r="AN42" s="541"/>
      <c r="AO42" s="541"/>
      <c r="AP42" s="541"/>
      <c r="AQ42" s="541"/>
      <c r="AR42" s="541"/>
      <c r="AS42" s="541"/>
      <c r="AT42" s="541"/>
      <c r="AU42" s="541"/>
      <c r="AV42" s="541"/>
      <c r="AW42" s="541"/>
      <c r="AX42" s="541"/>
      <c r="AY42" s="541"/>
      <c r="AZ42" s="541"/>
      <c r="BA42" s="541"/>
      <c r="BB42" s="312"/>
      <c r="BC42" s="312"/>
      <c r="BD42" s="312"/>
      <c r="BE42" s="312"/>
      <c r="BF42" s="312"/>
      <c r="BG42" s="1"/>
    </row>
    <row r="43" spans="1:59" s="311" customFormat="1" ht="24.75" customHeight="1" thickBot="1" x14ac:dyDescent="0.3">
      <c r="B43" s="361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  <c r="O43" s="362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4"/>
      <c r="AC43" s="364"/>
      <c r="AD43" s="364"/>
      <c r="AE43" s="363"/>
      <c r="AF43" s="363"/>
      <c r="AG43" s="363"/>
      <c r="AH43" s="363"/>
      <c r="AI43" s="363"/>
      <c r="AJ43" s="363"/>
      <c r="AK43" s="363"/>
      <c r="AL43" s="363"/>
      <c r="AM43" s="363"/>
      <c r="AN43" s="363"/>
      <c r="AO43" s="363"/>
      <c r="AP43" s="363"/>
      <c r="AQ43" s="363"/>
      <c r="AR43" s="363"/>
      <c r="AS43" s="363"/>
      <c r="AT43" s="363"/>
      <c r="AU43" s="363"/>
      <c r="AV43" s="363"/>
      <c r="AW43" s="363"/>
      <c r="AX43" s="363"/>
      <c r="AY43" s="363"/>
      <c r="AZ43" s="363"/>
      <c r="BA43" s="365"/>
      <c r="BB43" s="312"/>
      <c r="BC43" s="312"/>
      <c r="BD43" s="312"/>
      <c r="BE43" s="312"/>
      <c r="BF43" s="312"/>
      <c r="BG43" s="1"/>
    </row>
    <row r="44" spans="1:59" s="286" customFormat="1" ht="24.75" customHeight="1" thickBot="1" x14ac:dyDescent="0.3">
      <c r="B44" s="1313" t="s">
        <v>751</v>
      </c>
      <c r="C44" s="1314"/>
      <c r="D44" s="1314"/>
      <c r="E44" s="1314"/>
      <c r="F44" s="1314"/>
      <c r="G44" s="1314"/>
      <c r="H44" s="1314"/>
      <c r="I44" s="1314"/>
      <c r="J44" s="1314"/>
      <c r="K44" s="1314"/>
      <c r="L44" s="1314"/>
      <c r="M44" s="1314"/>
      <c r="N44" s="1314"/>
      <c r="O44" s="1314"/>
      <c r="P44" s="1314"/>
      <c r="Q44" s="1314"/>
      <c r="R44" s="1314"/>
      <c r="S44" s="1314"/>
      <c r="T44" s="1314"/>
      <c r="U44" s="1314"/>
      <c r="V44" s="1314"/>
      <c r="W44" s="1314"/>
      <c r="X44" s="1314"/>
      <c r="Y44" s="1314"/>
      <c r="Z44" s="1314"/>
      <c r="AA44" s="1314"/>
      <c r="AB44" s="1314"/>
      <c r="AC44" s="1314"/>
      <c r="AD44" s="1314"/>
      <c r="AE44" s="1314"/>
      <c r="AF44" s="1314"/>
      <c r="AG44" s="1314"/>
      <c r="AH44" s="1314"/>
      <c r="AI44" s="1314"/>
      <c r="AJ44" s="1314"/>
      <c r="AK44" s="1314"/>
      <c r="AL44" s="1314"/>
      <c r="AM44" s="1314"/>
      <c r="AN44" s="1314"/>
      <c r="AO44" s="1314"/>
      <c r="AP44" s="1314"/>
      <c r="AQ44" s="1314"/>
      <c r="AR44" s="1314"/>
      <c r="AS44" s="1314"/>
      <c r="AT44" s="1314"/>
      <c r="AU44" s="1314"/>
      <c r="AV44" s="1314"/>
      <c r="AW44" s="1314"/>
      <c r="AX44" s="1314"/>
      <c r="AY44" s="1314"/>
      <c r="AZ44" s="1314"/>
      <c r="BA44" s="1315"/>
    </row>
    <row r="45" spans="1:59" ht="24.75" customHeight="1" thickBot="1" x14ac:dyDescent="0.3">
      <c r="A45" s="43"/>
      <c r="B45" s="1293"/>
      <c r="C45" s="1294"/>
      <c r="D45" s="1294"/>
      <c r="E45" s="1294"/>
      <c r="F45" s="1294"/>
      <c r="G45" s="1294"/>
      <c r="H45" s="1294"/>
      <c r="I45" s="1294"/>
      <c r="J45" s="1294"/>
      <c r="K45" s="1295"/>
      <c r="L45" s="1295"/>
      <c r="M45" s="1295"/>
      <c r="N45" s="1295"/>
      <c r="O45" s="1295"/>
      <c r="P45" s="1295"/>
      <c r="Q45" s="1295"/>
      <c r="R45" s="1295"/>
      <c r="S45" s="1295"/>
      <c r="T45" s="1295"/>
      <c r="U45" s="1295"/>
      <c r="V45" s="1295"/>
      <c r="W45" s="894"/>
      <c r="X45" s="894"/>
      <c r="Y45" s="894"/>
      <c r="Z45" s="1295"/>
      <c r="AA45" s="1295"/>
      <c r="AB45" s="1295"/>
      <c r="AC45" s="1295"/>
      <c r="AD45" s="1295"/>
      <c r="AE45" s="1295"/>
      <c r="AF45" s="1295"/>
      <c r="AG45" s="1295"/>
      <c r="AH45" s="1295"/>
      <c r="AI45" s="1295"/>
      <c r="AJ45" s="1295"/>
      <c r="AK45" s="1295"/>
      <c r="AL45" s="1295"/>
      <c r="AM45" s="1295"/>
      <c r="AN45" s="1295"/>
      <c r="AO45" s="1295"/>
      <c r="AP45" s="1295"/>
      <c r="AQ45" s="1295"/>
      <c r="AR45" s="1295"/>
      <c r="AS45" s="1295"/>
      <c r="AT45" s="1295"/>
      <c r="AU45" s="1295"/>
      <c r="AV45" s="1295"/>
      <c r="AW45" s="1295"/>
      <c r="AX45" s="1295"/>
      <c r="AY45" s="1295"/>
      <c r="AZ45" s="1295"/>
      <c r="BA45" s="1316"/>
    </row>
    <row r="46" spans="1:59" ht="24.75" customHeight="1" thickBot="1" x14ac:dyDescent="0.3">
      <c r="B46" s="1065" t="s">
        <v>6</v>
      </c>
      <c r="C46" s="1065" t="e">
        <f>#REF!+1</f>
        <v>#REF!</v>
      </c>
      <c r="D46" s="1065"/>
      <c r="E46" s="1065"/>
      <c r="F46" s="1065"/>
      <c r="G46" s="1310">
        <f>G32+1</f>
        <v>6005</v>
      </c>
      <c r="H46" s="738"/>
      <c r="I46" s="738"/>
      <c r="J46" s="738"/>
      <c r="K46" s="1311"/>
      <c r="L46" s="258"/>
      <c r="M46" s="151"/>
      <c r="N46" s="151"/>
      <c r="O46" s="151"/>
      <c r="P46" s="393" t="s">
        <v>361</v>
      </c>
      <c r="Q46" s="151"/>
      <c r="R46" s="151"/>
      <c r="T46" s="151"/>
      <c r="U46" s="12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254"/>
    </row>
    <row r="47" spans="1:59" ht="24.75" customHeight="1" thickBot="1" x14ac:dyDescent="0.3">
      <c r="B47" s="1065" t="s">
        <v>7</v>
      </c>
      <c r="C47" s="1065" t="e">
        <f>C46+1</f>
        <v>#REF!</v>
      </c>
      <c r="D47" s="1065"/>
      <c r="E47" s="1065"/>
      <c r="F47" s="1065"/>
      <c r="G47" s="1140"/>
      <c r="H47" s="745"/>
      <c r="I47" s="745"/>
      <c r="J47" s="745"/>
      <c r="K47" s="1312"/>
      <c r="L47" s="259"/>
      <c r="M47" s="191"/>
      <c r="N47" s="191"/>
      <c r="O47" s="191"/>
      <c r="P47" s="255" t="s">
        <v>380</v>
      </c>
      <c r="Q47" s="191"/>
      <c r="R47" s="191"/>
      <c r="T47" s="191"/>
      <c r="U47" s="191"/>
      <c r="V47" s="191"/>
      <c r="W47" s="191"/>
      <c r="X47" s="191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3"/>
    </row>
    <row r="48" spans="1:59" ht="24.75" customHeight="1" thickBot="1" x14ac:dyDescent="0.3">
      <c r="A48" s="43"/>
      <c r="B48" s="1293"/>
      <c r="C48" s="1294"/>
      <c r="D48" s="1294"/>
      <c r="E48" s="1294"/>
      <c r="F48" s="1294"/>
      <c r="G48" s="1294"/>
      <c r="H48" s="1294"/>
      <c r="I48" s="1294"/>
      <c r="J48" s="1294"/>
      <c r="K48" s="1295"/>
      <c r="L48" s="1295"/>
      <c r="M48" s="1295"/>
      <c r="N48" s="1295"/>
      <c r="O48" s="1295"/>
      <c r="P48" s="1291"/>
      <c r="Q48" s="1291"/>
      <c r="R48" s="1291"/>
      <c r="S48" s="1291"/>
      <c r="T48" s="1291"/>
      <c r="U48" s="1291"/>
      <c r="V48" s="1291"/>
      <c r="W48" s="953"/>
      <c r="X48" s="953"/>
      <c r="Y48" s="953"/>
      <c r="Z48" s="1291"/>
      <c r="AA48" s="1291"/>
      <c r="AB48" s="1291"/>
      <c r="AC48" s="1291"/>
      <c r="AD48" s="1291"/>
      <c r="AE48" s="1291"/>
      <c r="AF48" s="1291"/>
      <c r="AG48" s="1291"/>
      <c r="AH48" s="1291"/>
      <c r="AI48" s="1291"/>
      <c r="AJ48" s="1291"/>
      <c r="AK48" s="1291"/>
      <c r="AL48" s="1291"/>
      <c r="AM48" s="1291"/>
      <c r="AN48" s="1291"/>
      <c r="AO48" s="1291"/>
      <c r="AP48" s="1291"/>
      <c r="AQ48" s="1291"/>
      <c r="AR48" s="1291"/>
      <c r="AS48" s="1291"/>
      <c r="AT48" s="1291"/>
      <c r="AU48" s="1291"/>
      <c r="AV48" s="1291"/>
      <c r="AW48" s="1291"/>
      <c r="AX48" s="1291"/>
      <c r="AY48" s="1291"/>
      <c r="AZ48" s="1291"/>
      <c r="BA48" s="1292"/>
    </row>
    <row r="49" spans="1:53" s="286" customFormat="1" ht="24.75" customHeight="1" thickBot="1" x14ac:dyDescent="0.3">
      <c r="B49" s="638" t="s">
        <v>752</v>
      </c>
      <c r="C49" s="1336"/>
      <c r="D49" s="1336"/>
      <c r="E49" s="1336"/>
      <c r="F49" s="1336"/>
      <c r="G49" s="1336"/>
      <c r="H49" s="1336"/>
      <c r="I49" s="1336"/>
      <c r="J49" s="1281" t="s">
        <v>753</v>
      </c>
      <c r="K49" s="1282"/>
      <c r="L49" s="1282"/>
      <c r="M49" s="1282"/>
      <c r="N49" s="1282"/>
      <c r="O49" s="1282"/>
      <c r="P49" s="1283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896"/>
      <c r="AB49" s="896"/>
      <c r="AC49" s="896"/>
      <c r="AD49" s="896"/>
      <c r="AE49" s="896"/>
      <c r="AF49" s="896"/>
      <c r="AG49" s="896"/>
      <c r="AH49" s="896"/>
      <c r="AI49" s="896"/>
      <c r="AJ49" s="896"/>
      <c r="AK49" s="896"/>
      <c r="AL49" s="896"/>
      <c r="AM49" s="896"/>
      <c r="AN49" s="896"/>
      <c r="AO49" s="896"/>
      <c r="AP49" s="896"/>
      <c r="AQ49" s="896"/>
      <c r="AR49" s="896"/>
      <c r="AS49" s="896"/>
      <c r="AT49" s="896"/>
      <c r="AU49" s="896"/>
      <c r="AV49" s="896"/>
      <c r="AW49" s="896"/>
      <c r="AX49" s="896"/>
      <c r="AY49" s="896"/>
      <c r="AZ49" s="896"/>
      <c r="BA49" s="897"/>
    </row>
    <row r="50" spans="1:53" ht="24.75" customHeight="1" thickBot="1" x14ac:dyDescent="0.3">
      <c r="B50" s="587" t="s">
        <v>646</v>
      </c>
      <c r="C50" s="588"/>
      <c r="D50" s="588"/>
      <c r="E50" s="588"/>
      <c r="F50" s="588"/>
      <c r="G50" s="589"/>
      <c r="H50" s="692">
        <f>W41+1</f>
        <v>610</v>
      </c>
      <c r="I50" s="694"/>
      <c r="J50" s="1270" t="s">
        <v>544</v>
      </c>
      <c r="K50" s="1271"/>
      <c r="L50" s="1271"/>
      <c r="M50" s="1271"/>
      <c r="N50" s="692">
        <f>H50+1</f>
        <v>611</v>
      </c>
      <c r="O50" s="694"/>
      <c r="P50" s="1284"/>
      <c r="Q50" s="898"/>
      <c r="R50" s="898"/>
      <c r="S50" s="898"/>
      <c r="T50" s="898"/>
      <c r="U50" s="898"/>
      <c r="V50" s="898"/>
      <c r="W50" s="898"/>
      <c r="X50" s="898"/>
      <c r="Y50" s="898"/>
      <c r="Z50" s="898"/>
      <c r="AA50" s="898"/>
      <c r="AB50" s="898"/>
      <c r="AC50" s="898"/>
      <c r="AD50" s="898"/>
      <c r="AE50" s="898"/>
      <c r="AF50" s="898"/>
      <c r="AG50" s="898"/>
      <c r="AH50" s="898"/>
      <c r="AI50" s="898"/>
      <c r="AJ50" s="898"/>
      <c r="AK50" s="898"/>
      <c r="AL50" s="898"/>
      <c r="AM50" s="898"/>
      <c r="AN50" s="898"/>
      <c r="AO50" s="898"/>
      <c r="AP50" s="898"/>
      <c r="AQ50" s="898"/>
      <c r="AR50" s="898"/>
      <c r="AS50" s="898"/>
      <c r="AT50" s="898"/>
      <c r="AU50" s="898"/>
      <c r="AV50" s="898"/>
      <c r="AW50" s="898"/>
      <c r="AX50" s="898"/>
      <c r="AY50" s="898"/>
      <c r="AZ50" s="898"/>
      <c r="BA50" s="899"/>
    </row>
    <row r="51" spans="1:53" ht="24.75" customHeight="1" thickBot="1" x14ac:dyDescent="0.3">
      <c r="B51" s="587" t="s">
        <v>647</v>
      </c>
      <c r="C51" s="588"/>
      <c r="D51" s="588"/>
      <c r="E51" s="588"/>
      <c r="F51" s="588"/>
      <c r="G51" s="589"/>
      <c r="H51" s="692">
        <v>610</v>
      </c>
      <c r="I51" s="694"/>
      <c r="J51" s="1270" t="s">
        <v>545</v>
      </c>
      <c r="K51" s="1271"/>
      <c r="L51" s="1271"/>
      <c r="M51" s="1271"/>
      <c r="N51" s="692">
        <f t="shared" ref="N51:N53" si="4">H51+1</f>
        <v>611</v>
      </c>
      <c r="O51" s="694"/>
      <c r="P51" s="1284"/>
      <c r="Q51" s="898"/>
      <c r="R51" s="898"/>
      <c r="S51" s="898"/>
      <c r="T51" s="898"/>
      <c r="U51" s="898"/>
      <c r="V51" s="898"/>
      <c r="W51" s="898"/>
      <c r="X51" s="898"/>
      <c r="Y51" s="898"/>
      <c r="Z51" s="898"/>
      <c r="AA51" s="898"/>
      <c r="AB51" s="898"/>
      <c r="AC51" s="898"/>
      <c r="AD51" s="898"/>
      <c r="AE51" s="898"/>
      <c r="AF51" s="898"/>
      <c r="AG51" s="898"/>
      <c r="AH51" s="898"/>
      <c r="AI51" s="898"/>
      <c r="AJ51" s="898"/>
      <c r="AK51" s="898"/>
      <c r="AL51" s="898"/>
      <c r="AM51" s="898"/>
      <c r="AN51" s="898"/>
      <c r="AO51" s="898"/>
      <c r="AP51" s="898"/>
      <c r="AQ51" s="898"/>
      <c r="AR51" s="898"/>
      <c r="AS51" s="898"/>
      <c r="AT51" s="898"/>
      <c r="AU51" s="898"/>
      <c r="AV51" s="898"/>
      <c r="AW51" s="898"/>
      <c r="AX51" s="898"/>
      <c r="AY51" s="898"/>
      <c r="AZ51" s="898"/>
      <c r="BA51" s="899"/>
    </row>
    <row r="52" spans="1:53" ht="24.75" customHeight="1" thickBot="1" x14ac:dyDescent="0.3">
      <c r="B52" s="587" t="s">
        <v>543</v>
      </c>
      <c r="C52" s="588"/>
      <c r="D52" s="588"/>
      <c r="E52" s="588"/>
      <c r="F52" s="588"/>
      <c r="G52" s="589"/>
      <c r="H52" s="692">
        <v>610</v>
      </c>
      <c r="I52" s="694"/>
      <c r="J52" s="1270" t="s">
        <v>546</v>
      </c>
      <c r="K52" s="1271"/>
      <c r="L52" s="1271"/>
      <c r="M52" s="1271"/>
      <c r="N52" s="692">
        <f t="shared" si="4"/>
        <v>611</v>
      </c>
      <c r="O52" s="694"/>
      <c r="P52" s="1284"/>
      <c r="Q52" s="898"/>
      <c r="R52" s="898"/>
      <c r="S52" s="898"/>
      <c r="T52" s="898"/>
      <c r="U52" s="898"/>
      <c r="V52" s="898"/>
      <c r="W52" s="898"/>
      <c r="X52" s="898"/>
      <c r="Y52" s="898"/>
      <c r="Z52" s="898"/>
      <c r="AA52" s="898"/>
      <c r="AB52" s="898"/>
      <c r="AC52" s="898"/>
      <c r="AD52" s="898"/>
      <c r="AE52" s="898"/>
      <c r="AF52" s="898"/>
      <c r="AG52" s="898"/>
      <c r="AH52" s="898"/>
      <c r="AI52" s="898"/>
      <c r="AJ52" s="898"/>
      <c r="AK52" s="898"/>
      <c r="AL52" s="898"/>
      <c r="AM52" s="898"/>
      <c r="AN52" s="898"/>
      <c r="AO52" s="898"/>
      <c r="AP52" s="898"/>
      <c r="AQ52" s="898"/>
      <c r="AR52" s="898"/>
      <c r="AS52" s="898"/>
      <c r="AT52" s="898"/>
      <c r="AU52" s="898"/>
      <c r="AV52" s="898"/>
      <c r="AW52" s="898"/>
      <c r="AX52" s="898"/>
      <c r="AY52" s="898"/>
      <c r="AZ52" s="898"/>
      <c r="BA52" s="899"/>
    </row>
    <row r="53" spans="1:53" ht="24.75" customHeight="1" thickBot="1" x14ac:dyDescent="0.3">
      <c r="B53" s="565"/>
      <c r="C53" s="550"/>
      <c r="D53" s="550"/>
      <c r="E53" s="550"/>
      <c r="F53" s="550"/>
      <c r="G53" s="551"/>
      <c r="H53" s="692">
        <v>610</v>
      </c>
      <c r="I53" s="694"/>
      <c r="J53" s="1270" t="s">
        <v>547</v>
      </c>
      <c r="K53" s="1271"/>
      <c r="L53" s="1271"/>
      <c r="M53" s="1271"/>
      <c r="N53" s="692">
        <f t="shared" si="4"/>
        <v>611</v>
      </c>
      <c r="O53" s="694"/>
      <c r="P53" s="1285"/>
      <c r="Q53" s="1286"/>
      <c r="R53" s="1286"/>
      <c r="S53" s="1286"/>
      <c r="T53" s="1286"/>
      <c r="U53" s="1286"/>
      <c r="V53" s="1286"/>
      <c r="W53" s="1286"/>
      <c r="X53" s="1286"/>
      <c r="Y53" s="1286"/>
      <c r="Z53" s="1286"/>
      <c r="AA53" s="1286"/>
      <c r="AB53" s="1286"/>
      <c r="AC53" s="1286"/>
      <c r="AD53" s="1286"/>
      <c r="AE53" s="1286"/>
      <c r="AF53" s="1286"/>
      <c r="AG53" s="1286"/>
      <c r="AH53" s="1286"/>
      <c r="AI53" s="1286"/>
      <c r="AJ53" s="1286"/>
      <c r="AK53" s="1286"/>
      <c r="AL53" s="1286"/>
      <c r="AM53" s="1286"/>
      <c r="AN53" s="1286"/>
      <c r="AO53" s="1286"/>
      <c r="AP53" s="1286"/>
      <c r="AQ53" s="1286"/>
      <c r="AR53" s="1286"/>
      <c r="AS53" s="1286"/>
      <c r="AT53" s="1286"/>
      <c r="AU53" s="1286"/>
      <c r="AV53" s="1286"/>
      <c r="AW53" s="1286"/>
      <c r="AX53" s="1286"/>
      <c r="AY53" s="1286"/>
      <c r="AZ53" s="1286"/>
      <c r="BA53" s="1287"/>
    </row>
    <row r="54" spans="1:53" ht="24.75" customHeight="1" thickBot="1" x14ac:dyDescent="0.3">
      <c r="A54" s="43"/>
      <c r="B54" s="1293"/>
      <c r="C54" s="1294"/>
      <c r="D54" s="1294"/>
      <c r="E54" s="1294"/>
      <c r="F54" s="1294"/>
      <c r="G54" s="1294"/>
      <c r="H54" s="1294"/>
      <c r="I54" s="1294"/>
      <c r="J54" s="1294"/>
      <c r="K54" s="1295"/>
      <c r="L54" s="1295"/>
      <c r="M54" s="1295"/>
      <c r="N54" s="1295"/>
      <c r="O54" s="1295"/>
      <c r="P54" s="1295"/>
      <c r="Q54" s="1295"/>
      <c r="R54" s="1295"/>
      <c r="S54" s="1295"/>
      <c r="T54" s="1295"/>
      <c r="U54" s="1295"/>
      <c r="V54" s="1295"/>
      <c r="W54" s="953"/>
      <c r="X54" s="953"/>
      <c r="Y54" s="953"/>
      <c r="Z54" s="1291"/>
      <c r="AA54" s="1291"/>
      <c r="AB54" s="1291"/>
      <c r="AC54" s="1291"/>
      <c r="AD54" s="1291"/>
      <c r="AE54" s="1291"/>
      <c r="AF54" s="1291"/>
      <c r="AG54" s="1291"/>
      <c r="AH54" s="1291"/>
      <c r="AI54" s="1291"/>
      <c r="AJ54" s="1291"/>
      <c r="AK54" s="1291"/>
      <c r="AL54" s="1291"/>
      <c r="AM54" s="1291"/>
      <c r="AN54" s="1291"/>
      <c r="AO54" s="1291"/>
      <c r="AP54" s="1291"/>
      <c r="AQ54" s="1291"/>
      <c r="AR54" s="1291"/>
      <c r="AS54" s="1291"/>
      <c r="AT54" s="1291"/>
      <c r="AU54" s="1291"/>
      <c r="AV54" s="1291"/>
      <c r="AW54" s="1291"/>
      <c r="AX54" s="1291"/>
      <c r="AY54" s="1291"/>
      <c r="AZ54" s="1291"/>
      <c r="BA54" s="1292"/>
    </row>
    <row r="55" spans="1:53" s="286" customFormat="1" ht="24.75" customHeight="1" thickBot="1" x14ac:dyDescent="0.3">
      <c r="B55" s="1313" t="s">
        <v>808</v>
      </c>
      <c r="C55" s="1314"/>
      <c r="D55" s="1314"/>
      <c r="E55" s="1314"/>
      <c r="F55" s="1314"/>
      <c r="G55" s="1314"/>
      <c r="H55" s="1314"/>
      <c r="I55" s="1314"/>
      <c r="J55" s="1314"/>
      <c r="K55" s="1314"/>
      <c r="L55" s="1314"/>
      <c r="M55" s="1314"/>
      <c r="N55" s="1314"/>
      <c r="O55" s="1314"/>
      <c r="P55" s="1314"/>
      <c r="Q55" s="1314"/>
      <c r="R55" s="1314"/>
      <c r="S55" s="1314"/>
      <c r="T55" s="1314"/>
      <c r="U55" s="1314"/>
      <c r="V55" s="1314"/>
      <c r="W55" s="1314"/>
      <c r="X55" s="1314"/>
      <c r="Y55" s="1314"/>
      <c r="Z55" s="1314"/>
      <c r="AA55" s="1314"/>
      <c r="AB55" s="1314"/>
      <c r="AC55" s="1314"/>
      <c r="AD55" s="1314"/>
      <c r="AE55" s="1314"/>
      <c r="AF55" s="1314"/>
      <c r="AG55" s="1314"/>
      <c r="AH55" s="1314"/>
      <c r="AI55" s="1314"/>
      <c r="AJ55" s="1314"/>
      <c r="AK55" s="1314"/>
      <c r="AL55" s="1314"/>
      <c r="AM55" s="1314"/>
      <c r="AN55" s="1314"/>
      <c r="AO55" s="1314"/>
      <c r="AP55" s="1314"/>
      <c r="AQ55" s="1314"/>
      <c r="AR55" s="1314"/>
      <c r="AS55" s="1314"/>
      <c r="AT55" s="1314"/>
      <c r="AU55" s="1314"/>
      <c r="AV55" s="1314"/>
      <c r="AW55" s="1314"/>
      <c r="AX55" s="1314"/>
      <c r="AY55" s="1314"/>
      <c r="AZ55" s="1314"/>
      <c r="BA55" s="1315"/>
    </row>
    <row r="56" spans="1:53" ht="24.75" customHeight="1" thickBot="1" x14ac:dyDescent="0.3">
      <c r="A56" s="43"/>
      <c r="B56" s="1293"/>
      <c r="C56" s="1294"/>
      <c r="D56" s="1294"/>
      <c r="E56" s="1294"/>
      <c r="F56" s="1294"/>
      <c r="G56" s="1294"/>
      <c r="H56" s="1294"/>
      <c r="I56" s="1294"/>
      <c r="J56" s="1294"/>
      <c r="K56" s="1295"/>
      <c r="L56" s="1295"/>
      <c r="M56" s="1295"/>
      <c r="N56" s="1295"/>
      <c r="O56" s="1295"/>
      <c r="P56" s="1295"/>
      <c r="Q56" s="1295"/>
      <c r="R56" s="1295"/>
      <c r="S56" s="1295"/>
      <c r="T56" s="1295"/>
      <c r="U56" s="1295"/>
      <c r="V56" s="1295"/>
      <c r="W56" s="894"/>
      <c r="X56" s="894"/>
      <c r="Y56" s="894"/>
      <c r="Z56" s="1295"/>
      <c r="AA56" s="1295"/>
      <c r="AB56" s="1295"/>
      <c r="AC56" s="1295"/>
      <c r="AD56" s="1295"/>
      <c r="AE56" s="1295"/>
      <c r="AF56" s="1295"/>
      <c r="AG56" s="1295"/>
      <c r="AH56" s="1295"/>
      <c r="AI56" s="1295"/>
      <c r="AJ56" s="1295"/>
      <c r="AK56" s="1295"/>
      <c r="AL56" s="1295"/>
      <c r="AM56" s="1295"/>
      <c r="AN56" s="1295"/>
      <c r="AO56" s="1295"/>
      <c r="AP56" s="1295"/>
      <c r="AQ56" s="1295"/>
      <c r="AR56" s="1295"/>
      <c r="AS56" s="1295"/>
      <c r="AT56" s="1295"/>
      <c r="AU56" s="1295"/>
      <c r="AV56" s="1295"/>
      <c r="AW56" s="1295"/>
      <c r="AX56" s="1295"/>
      <c r="AY56" s="1295"/>
      <c r="AZ56" s="1295"/>
      <c r="BA56" s="1316"/>
    </row>
    <row r="57" spans="1:53" ht="24.75" customHeight="1" thickBot="1" x14ac:dyDescent="0.3">
      <c r="B57" s="1065" t="s">
        <v>6</v>
      </c>
      <c r="C57" s="1065" t="e">
        <f>#REF!+1</f>
        <v>#REF!</v>
      </c>
      <c r="D57" s="1065"/>
      <c r="E57" s="1065"/>
      <c r="F57" s="1065"/>
      <c r="G57" s="1310">
        <f>G46+1</f>
        <v>6006</v>
      </c>
      <c r="H57" s="738"/>
      <c r="I57" s="738"/>
      <c r="J57" s="738"/>
      <c r="K57" s="1311"/>
      <c r="L57" s="258"/>
      <c r="M57" s="151"/>
      <c r="N57" s="151"/>
      <c r="O57" s="151"/>
      <c r="P57" s="393" t="s">
        <v>361</v>
      </c>
      <c r="Q57" s="151"/>
      <c r="R57" s="151"/>
      <c r="T57" s="151"/>
      <c r="U57" s="12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254"/>
    </row>
    <row r="58" spans="1:53" ht="24.75" customHeight="1" thickBot="1" x14ac:dyDescent="0.3">
      <c r="B58" s="1065" t="s">
        <v>7</v>
      </c>
      <c r="C58" s="1065" t="e">
        <f>C57+1</f>
        <v>#REF!</v>
      </c>
      <c r="D58" s="1065"/>
      <c r="E58" s="1065"/>
      <c r="F58" s="1065"/>
      <c r="G58" s="1140"/>
      <c r="H58" s="745"/>
      <c r="I58" s="745"/>
      <c r="J58" s="745"/>
      <c r="K58" s="1312"/>
      <c r="L58" s="259"/>
      <c r="M58" s="191"/>
      <c r="N58" s="191"/>
      <c r="O58" s="191"/>
      <c r="P58" s="255" t="s">
        <v>758</v>
      </c>
      <c r="Q58" s="191"/>
      <c r="R58" s="191"/>
      <c r="T58" s="191"/>
      <c r="U58" s="191"/>
      <c r="V58" s="191"/>
      <c r="W58" s="191"/>
      <c r="X58" s="191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3"/>
    </row>
    <row r="59" spans="1:53" ht="24.75" customHeight="1" thickBot="1" x14ac:dyDescent="0.3">
      <c r="A59" s="43"/>
      <c r="B59" s="1293"/>
      <c r="C59" s="1294"/>
      <c r="D59" s="1294"/>
      <c r="E59" s="1294"/>
      <c r="F59" s="1294"/>
      <c r="G59" s="1294"/>
      <c r="H59" s="1294"/>
      <c r="I59" s="1294"/>
      <c r="J59" s="1294"/>
      <c r="K59" s="1295"/>
      <c r="L59" s="1295"/>
      <c r="M59" s="1295"/>
      <c r="N59" s="1295"/>
      <c r="O59" s="1295"/>
      <c r="P59" s="1295"/>
      <c r="Q59" s="1295"/>
      <c r="R59" s="1295"/>
      <c r="S59" s="1295"/>
      <c r="T59" s="1295"/>
      <c r="U59" s="1295"/>
      <c r="V59" s="1291"/>
      <c r="W59" s="953"/>
      <c r="X59" s="953"/>
      <c r="Y59" s="953"/>
      <c r="Z59" s="1291"/>
      <c r="AA59" s="1291"/>
      <c r="AB59" s="1291"/>
      <c r="AC59" s="1291"/>
      <c r="AD59" s="1291"/>
      <c r="AE59" s="1291"/>
      <c r="AF59" s="1291"/>
      <c r="AG59" s="1291"/>
      <c r="AH59" s="1291"/>
      <c r="AI59" s="1291"/>
      <c r="AJ59" s="1291"/>
      <c r="AK59" s="1291"/>
      <c r="AL59" s="1291"/>
      <c r="AM59" s="1291"/>
      <c r="AN59" s="1291"/>
      <c r="AO59" s="1291"/>
      <c r="AP59" s="1291"/>
      <c r="AQ59" s="1291"/>
      <c r="AR59" s="1291"/>
      <c r="AS59" s="1291"/>
      <c r="AT59" s="1291"/>
      <c r="AU59" s="1291"/>
      <c r="AV59" s="1291"/>
      <c r="AW59" s="1291"/>
      <c r="AX59" s="1291"/>
      <c r="AY59" s="1291"/>
      <c r="AZ59" s="1291"/>
      <c r="BA59" s="1292"/>
    </row>
    <row r="60" spans="1:53" s="286" customFormat="1" ht="45.75" customHeight="1" thickBot="1" x14ac:dyDescent="0.3">
      <c r="B60" s="1296" t="s">
        <v>754</v>
      </c>
      <c r="C60" s="1297"/>
      <c r="D60" s="1297"/>
      <c r="E60" s="1297"/>
      <c r="F60" s="1297"/>
      <c r="G60" s="1298" t="s">
        <v>755</v>
      </c>
      <c r="H60" s="1299"/>
      <c r="I60" s="1299"/>
      <c r="J60" s="1299"/>
      <c r="K60" s="1300"/>
      <c r="L60" s="1298" t="s">
        <v>756</v>
      </c>
      <c r="M60" s="1299"/>
      <c r="N60" s="1299"/>
      <c r="O60" s="1299"/>
      <c r="P60" s="1299"/>
      <c r="Q60" s="1300"/>
      <c r="R60" s="1298" t="s">
        <v>757</v>
      </c>
      <c r="S60" s="1299"/>
      <c r="T60" s="1299"/>
      <c r="U60" s="1300"/>
      <c r="V60" s="1301"/>
      <c r="W60" s="1302"/>
      <c r="X60" s="1302"/>
      <c r="Y60" s="1302"/>
      <c r="Z60" s="1302"/>
      <c r="AA60" s="1302"/>
      <c r="AB60" s="1302"/>
      <c r="AC60" s="1302"/>
      <c r="AD60" s="1302"/>
      <c r="AE60" s="1302"/>
      <c r="AF60" s="1302"/>
      <c r="AG60" s="1302"/>
      <c r="AH60" s="1302"/>
      <c r="AI60" s="1302"/>
      <c r="AJ60" s="1302"/>
      <c r="AK60" s="1302"/>
      <c r="AL60" s="1302"/>
      <c r="AM60" s="1302"/>
      <c r="AN60" s="1302"/>
      <c r="AO60" s="1302"/>
      <c r="AP60" s="1302"/>
      <c r="AQ60" s="1302"/>
      <c r="AR60" s="1302"/>
      <c r="AS60" s="1302"/>
      <c r="AT60" s="1302"/>
      <c r="AU60" s="1302"/>
      <c r="AV60" s="1302"/>
      <c r="AW60" s="1302"/>
      <c r="AX60" s="1302"/>
      <c r="AY60" s="1302"/>
      <c r="AZ60" s="1302"/>
      <c r="BA60" s="1303"/>
    </row>
    <row r="61" spans="1:53" ht="24.75" customHeight="1" thickBot="1" x14ac:dyDescent="0.3">
      <c r="B61" s="599" t="s">
        <v>558</v>
      </c>
      <c r="C61" s="588"/>
      <c r="D61" s="588"/>
      <c r="E61" s="692">
        <f>N53+1</f>
        <v>612</v>
      </c>
      <c r="F61" s="1280"/>
      <c r="G61" s="599" t="s">
        <v>560</v>
      </c>
      <c r="H61" s="588"/>
      <c r="I61" s="589"/>
      <c r="J61" s="692">
        <f>E61+1</f>
        <v>613</v>
      </c>
      <c r="K61" s="1280"/>
      <c r="L61" s="1273">
        <f>J61+1</f>
        <v>614</v>
      </c>
      <c r="M61" s="693"/>
      <c r="N61" s="693"/>
      <c r="O61" s="693"/>
      <c r="P61" s="693"/>
      <c r="Q61" s="694"/>
      <c r="R61" s="692">
        <f>L61+1</f>
        <v>615</v>
      </c>
      <c r="S61" s="693"/>
      <c r="T61" s="693"/>
      <c r="U61" s="694"/>
      <c r="V61" s="1304"/>
      <c r="W61" s="1305"/>
      <c r="X61" s="1305"/>
      <c r="Y61" s="1305"/>
      <c r="Z61" s="1305"/>
      <c r="AA61" s="1305"/>
      <c r="AB61" s="1305"/>
      <c r="AC61" s="1305"/>
      <c r="AD61" s="1305"/>
      <c r="AE61" s="1305"/>
      <c r="AF61" s="1305"/>
      <c r="AG61" s="1305"/>
      <c r="AH61" s="1305"/>
      <c r="AI61" s="1305"/>
      <c r="AJ61" s="1305"/>
      <c r="AK61" s="1305"/>
      <c r="AL61" s="1305"/>
      <c r="AM61" s="1305"/>
      <c r="AN61" s="1305"/>
      <c r="AO61" s="1305"/>
      <c r="AP61" s="1305"/>
      <c r="AQ61" s="1305"/>
      <c r="AR61" s="1305"/>
      <c r="AS61" s="1305"/>
      <c r="AT61" s="1305"/>
      <c r="AU61" s="1305"/>
      <c r="AV61" s="1305"/>
      <c r="AW61" s="1305"/>
      <c r="AX61" s="1305"/>
      <c r="AY61" s="1305"/>
      <c r="AZ61" s="1305"/>
      <c r="BA61" s="1306"/>
    </row>
    <row r="62" spans="1:53" ht="24.75" customHeight="1" thickBot="1" x14ac:dyDescent="0.3">
      <c r="B62" s="544" t="s">
        <v>559</v>
      </c>
      <c r="C62" s="545"/>
      <c r="D62" s="545"/>
      <c r="E62" s="692">
        <v>612</v>
      </c>
      <c r="F62" s="1280"/>
      <c r="G62" s="599" t="s">
        <v>561</v>
      </c>
      <c r="H62" s="588"/>
      <c r="I62" s="589"/>
      <c r="J62" s="692">
        <f t="shared" ref="J62" si="5">E62+1</f>
        <v>613</v>
      </c>
      <c r="K62" s="1280"/>
      <c r="L62" s="1273">
        <f t="shared" ref="L62:L65" si="6">J62+1</f>
        <v>614</v>
      </c>
      <c r="M62" s="693"/>
      <c r="N62" s="693"/>
      <c r="O62" s="693"/>
      <c r="P62" s="693"/>
      <c r="Q62" s="694"/>
      <c r="R62" s="692">
        <f t="shared" ref="R62:R65" si="7">L62+1</f>
        <v>615</v>
      </c>
      <c r="S62" s="693"/>
      <c r="T62" s="693"/>
      <c r="U62" s="694"/>
      <c r="V62" s="1304"/>
      <c r="W62" s="1305"/>
      <c r="X62" s="1305"/>
      <c r="Y62" s="1305"/>
      <c r="Z62" s="1305"/>
      <c r="AA62" s="1305"/>
      <c r="AB62" s="1305"/>
      <c r="AC62" s="1305"/>
      <c r="AD62" s="1305"/>
      <c r="AE62" s="1305"/>
      <c r="AF62" s="1305"/>
      <c r="AG62" s="1305"/>
      <c r="AH62" s="1305"/>
      <c r="AI62" s="1305"/>
      <c r="AJ62" s="1305"/>
      <c r="AK62" s="1305"/>
      <c r="AL62" s="1305"/>
      <c r="AM62" s="1305"/>
      <c r="AN62" s="1305"/>
      <c r="AO62" s="1305"/>
      <c r="AP62" s="1305"/>
      <c r="AQ62" s="1305"/>
      <c r="AR62" s="1305"/>
      <c r="AS62" s="1305"/>
      <c r="AT62" s="1305"/>
      <c r="AU62" s="1305"/>
      <c r="AV62" s="1305"/>
      <c r="AW62" s="1305"/>
      <c r="AX62" s="1305"/>
      <c r="AY62" s="1305"/>
      <c r="AZ62" s="1305"/>
      <c r="BA62" s="1306"/>
    </row>
    <row r="63" spans="1:53" ht="24.75" customHeight="1" thickBot="1" x14ac:dyDescent="0.3">
      <c r="B63" s="544"/>
      <c r="C63" s="545"/>
      <c r="D63" s="545"/>
      <c r="E63" s="545"/>
      <c r="F63" s="566"/>
      <c r="G63" s="599" t="s">
        <v>546</v>
      </c>
      <c r="H63" s="588"/>
      <c r="I63" s="589"/>
      <c r="J63" s="692">
        <v>613</v>
      </c>
      <c r="K63" s="1280"/>
      <c r="L63" s="1273">
        <f t="shared" si="6"/>
        <v>614</v>
      </c>
      <c r="M63" s="693"/>
      <c r="N63" s="693"/>
      <c r="O63" s="693"/>
      <c r="P63" s="693"/>
      <c r="Q63" s="694"/>
      <c r="R63" s="692">
        <f t="shared" si="7"/>
        <v>615</v>
      </c>
      <c r="S63" s="693"/>
      <c r="T63" s="693"/>
      <c r="U63" s="694"/>
      <c r="V63" s="1304"/>
      <c r="W63" s="1305"/>
      <c r="X63" s="1305"/>
      <c r="Y63" s="1305"/>
      <c r="Z63" s="1305"/>
      <c r="AA63" s="1305"/>
      <c r="AB63" s="1305"/>
      <c r="AC63" s="1305"/>
      <c r="AD63" s="1305"/>
      <c r="AE63" s="1305"/>
      <c r="AF63" s="1305"/>
      <c r="AG63" s="1305"/>
      <c r="AH63" s="1305"/>
      <c r="AI63" s="1305"/>
      <c r="AJ63" s="1305"/>
      <c r="AK63" s="1305"/>
      <c r="AL63" s="1305"/>
      <c r="AM63" s="1305"/>
      <c r="AN63" s="1305"/>
      <c r="AO63" s="1305"/>
      <c r="AP63" s="1305"/>
      <c r="AQ63" s="1305"/>
      <c r="AR63" s="1305"/>
      <c r="AS63" s="1305"/>
      <c r="AT63" s="1305"/>
      <c r="AU63" s="1305"/>
      <c r="AV63" s="1305"/>
      <c r="AW63" s="1305"/>
      <c r="AX63" s="1305"/>
      <c r="AY63" s="1305"/>
      <c r="AZ63" s="1305"/>
      <c r="BA63" s="1306"/>
    </row>
    <row r="64" spans="1:53" ht="24.75" customHeight="1" thickBot="1" x14ac:dyDescent="0.3">
      <c r="B64" s="544"/>
      <c r="C64" s="545"/>
      <c r="D64" s="545"/>
      <c r="E64" s="545"/>
      <c r="F64" s="566"/>
      <c r="G64" s="599" t="s">
        <v>562</v>
      </c>
      <c r="H64" s="588"/>
      <c r="I64" s="589"/>
      <c r="J64" s="692">
        <v>613</v>
      </c>
      <c r="K64" s="1280"/>
      <c r="L64" s="1273">
        <f t="shared" si="6"/>
        <v>614</v>
      </c>
      <c r="M64" s="693"/>
      <c r="N64" s="693"/>
      <c r="O64" s="693"/>
      <c r="P64" s="693"/>
      <c r="Q64" s="694"/>
      <c r="R64" s="692">
        <f t="shared" si="7"/>
        <v>615</v>
      </c>
      <c r="S64" s="693"/>
      <c r="T64" s="693"/>
      <c r="U64" s="694"/>
      <c r="V64" s="1304"/>
      <c r="W64" s="1305"/>
      <c r="X64" s="1305"/>
      <c r="Y64" s="1305"/>
      <c r="Z64" s="1305"/>
      <c r="AA64" s="1305"/>
      <c r="AB64" s="1305"/>
      <c r="AC64" s="1305"/>
      <c r="AD64" s="1305"/>
      <c r="AE64" s="1305"/>
      <c r="AF64" s="1305"/>
      <c r="AG64" s="1305"/>
      <c r="AH64" s="1305"/>
      <c r="AI64" s="1305"/>
      <c r="AJ64" s="1305"/>
      <c r="AK64" s="1305"/>
      <c r="AL64" s="1305"/>
      <c r="AM64" s="1305"/>
      <c r="AN64" s="1305"/>
      <c r="AO64" s="1305"/>
      <c r="AP64" s="1305"/>
      <c r="AQ64" s="1305"/>
      <c r="AR64" s="1305"/>
      <c r="AS64" s="1305"/>
      <c r="AT64" s="1305"/>
      <c r="AU64" s="1305"/>
      <c r="AV64" s="1305"/>
      <c r="AW64" s="1305"/>
      <c r="AX64" s="1305"/>
      <c r="AY64" s="1305"/>
      <c r="AZ64" s="1305"/>
      <c r="BA64" s="1306"/>
    </row>
    <row r="65" spans="1:53" ht="24.75" customHeight="1" thickBot="1" x14ac:dyDescent="0.3">
      <c r="B65" s="549"/>
      <c r="C65" s="550"/>
      <c r="D65" s="550"/>
      <c r="E65" s="550"/>
      <c r="F65" s="567"/>
      <c r="G65" s="599" t="s">
        <v>563</v>
      </c>
      <c r="H65" s="588"/>
      <c r="I65" s="589"/>
      <c r="J65" s="692">
        <v>613</v>
      </c>
      <c r="K65" s="1280"/>
      <c r="L65" s="1273">
        <f t="shared" si="6"/>
        <v>614</v>
      </c>
      <c r="M65" s="693"/>
      <c r="N65" s="693"/>
      <c r="O65" s="693"/>
      <c r="P65" s="693"/>
      <c r="Q65" s="694"/>
      <c r="R65" s="692">
        <f t="shared" si="7"/>
        <v>615</v>
      </c>
      <c r="S65" s="693"/>
      <c r="T65" s="693"/>
      <c r="U65" s="694"/>
      <c r="V65" s="1307"/>
      <c r="W65" s="1308"/>
      <c r="X65" s="1308"/>
      <c r="Y65" s="1308"/>
      <c r="Z65" s="1308"/>
      <c r="AA65" s="1308"/>
      <c r="AB65" s="1308"/>
      <c r="AC65" s="1308"/>
      <c r="AD65" s="1308"/>
      <c r="AE65" s="1308"/>
      <c r="AF65" s="1308"/>
      <c r="AG65" s="1308"/>
      <c r="AH65" s="1308"/>
      <c r="AI65" s="1308"/>
      <c r="AJ65" s="1308"/>
      <c r="AK65" s="1308"/>
      <c r="AL65" s="1308"/>
      <c r="AM65" s="1308"/>
      <c r="AN65" s="1308"/>
      <c r="AO65" s="1308"/>
      <c r="AP65" s="1308"/>
      <c r="AQ65" s="1308"/>
      <c r="AR65" s="1308"/>
      <c r="AS65" s="1308"/>
      <c r="AT65" s="1308"/>
      <c r="AU65" s="1308"/>
      <c r="AV65" s="1308"/>
      <c r="AW65" s="1308"/>
      <c r="AX65" s="1308"/>
      <c r="AY65" s="1308"/>
      <c r="AZ65" s="1308"/>
      <c r="BA65" s="1309"/>
    </row>
    <row r="66" spans="1:53" ht="24.75" customHeight="1" thickBot="1" x14ac:dyDescent="0.3">
      <c r="B66" s="1337"/>
      <c r="C66" s="1338"/>
      <c r="D66" s="1338"/>
      <c r="E66" s="1338"/>
      <c r="F66" s="1338"/>
      <c r="G66" s="1338"/>
      <c r="H66" s="1338"/>
      <c r="I66" s="1338"/>
      <c r="J66" s="1338"/>
      <c r="K66" s="1338"/>
      <c r="L66" s="1338"/>
      <c r="M66" s="1338"/>
      <c r="N66" s="1338"/>
      <c r="O66" s="1338"/>
      <c r="P66" s="1338"/>
      <c r="Q66" s="1338"/>
      <c r="R66" s="1338"/>
      <c r="S66" s="1338"/>
      <c r="T66" s="1338"/>
      <c r="U66" s="1338"/>
      <c r="V66" s="1338"/>
      <c r="W66" s="1339"/>
      <c r="X66" s="1339"/>
      <c r="Y66" s="1339"/>
      <c r="Z66" s="1339"/>
      <c r="AA66" s="1339"/>
      <c r="AB66" s="1339"/>
      <c r="AC66" s="1339"/>
      <c r="AD66" s="1339"/>
      <c r="AE66" s="1339"/>
      <c r="AF66" s="1339"/>
      <c r="AG66" s="1339"/>
      <c r="AH66" s="1339"/>
      <c r="AI66" s="1339"/>
      <c r="AJ66" s="1339"/>
      <c r="AK66" s="1339"/>
      <c r="AL66" s="1339"/>
      <c r="AM66" s="1339"/>
      <c r="AN66" s="1339"/>
      <c r="AO66" s="1339"/>
      <c r="AP66" s="1339"/>
      <c r="AQ66" s="1339"/>
      <c r="AR66" s="1339"/>
      <c r="AS66" s="1339"/>
      <c r="AT66" s="1339"/>
      <c r="AU66" s="1339"/>
      <c r="AV66" s="1339"/>
      <c r="AW66" s="1339"/>
      <c r="AX66" s="1339"/>
      <c r="AY66" s="1339"/>
      <c r="AZ66" s="1339"/>
      <c r="BA66" s="1340"/>
    </row>
    <row r="67" spans="1:53" s="286" customFormat="1" ht="24.75" customHeight="1" thickBot="1" x14ac:dyDescent="0.3">
      <c r="B67" s="1313" t="s">
        <v>809</v>
      </c>
      <c r="C67" s="1314"/>
      <c r="D67" s="1314"/>
      <c r="E67" s="1314"/>
      <c r="F67" s="1314"/>
      <c r="G67" s="1314"/>
      <c r="H67" s="1314"/>
      <c r="I67" s="1314"/>
      <c r="J67" s="1314"/>
      <c r="K67" s="1314"/>
      <c r="L67" s="1314"/>
      <c r="M67" s="1314"/>
      <c r="N67" s="1314"/>
      <c r="O67" s="1314"/>
      <c r="P67" s="1314"/>
      <c r="Q67" s="1314"/>
      <c r="R67" s="1314"/>
      <c r="S67" s="1314"/>
      <c r="T67" s="1314"/>
      <c r="U67" s="1314"/>
      <c r="V67" s="1314"/>
      <c r="W67" s="1314"/>
      <c r="X67" s="1314"/>
      <c r="Y67" s="1314"/>
      <c r="Z67" s="1314"/>
      <c r="AA67" s="1314"/>
      <c r="AB67" s="1314"/>
      <c r="AC67" s="1314"/>
      <c r="AD67" s="1314"/>
      <c r="AE67" s="1314"/>
      <c r="AF67" s="1314"/>
      <c r="AG67" s="1314"/>
      <c r="AH67" s="1314"/>
      <c r="AI67" s="1314"/>
      <c r="AJ67" s="1314"/>
      <c r="AK67" s="1314"/>
      <c r="AL67" s="1314"/>
      <c r="AM67" s="1314"/>
      <c r="AN67" s="1314"/>
      <c r="AO67" s="1314"/>
      <c r="AP67" s="1314"/>
      <c r="AQ67" s="1314"/>
      <c r="AR67" s="1314"/>
      <c r="AS67" s="1314"/>
      <c r="AT67" s="1314"/>
      <c r="AU67" s="1314"/>
      <c r="AV67" s="1314"/>
      <c r="AW67" s="1314"/>
      <c r="AX67" s="1314"/>
      <c r="AY67" s="1314"/>
      <c r="AZ67" s="1314"/>
      <c r="BA67" s="1315"/>
    </row>
    <row r="68" spans="1:53" s="41" customFormat="1" ht="24.75" customHeight="1" thickBot="1" x14ac:dyDescent="0.3">
      <c r="A68" s="42"/>
      <c r="B68" s="135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6"/>
      <c r="AZ68" s="136"/>
      <c r="BA68" s="137"/>
    </row>
    <row r="69" spans="1:53" ht="24.75" customHeight="1" thickBot="1" x14ac:dyDescent="0.3">
      <c r="B69" s="649" t="s">
        <v>6</v>
      </c>
      <c r="C69" s="649" t="e">
        <f>#REF!+1</f>
        <v>#REF!</v>
      </c>
      <c r="D69" s="649"/>
      <c r="E69" s="649"/>
      <c r="F69" s="649"/>
      <c r="G69" s="1054">
        <f>G57+1</f>
        <v>6007</v>
      </c>
      <c r="H69" s="1055"/>
      <c r="I69" s="1055"/>
      <c r="J69" s="1055"/>
      <c r="K69" s="1056"/>
      <c r="L69" s="260"/>
      <c r="M69" s="261"/>
      <c r="N69" s="261"/>
      <c r="O69" s="261"/>
      <c r="P69" s="454" t="s">
        <v>361</v>
      </c>
      <c r="Q69" s="263"/>
      <c r="R69" s="455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1"/>
      <c r="AN69" s="261"/>
      <c r="AO69" s="261"/>
      <c r="AP69" s="261"/>
      <c r="AQ69" s="261"/>
      <c r="AR69" s="261"/>
      <c r="AS69" s="261"/>
      <c r="AT69" s="261"/>
      <c r="AU69" s="261"/>
      <c r="AV69" s="261"/>
      <c r="AW69" s="261"/>
      <c r="AX69" s="261"/>
      <c r="AY69" s="261"/>
      <c r="AZ69" s="261"/>
      <c r="BA69" s="264"/>
    </row>
    <row r="70" spans="1:53" ht="24.75" customHeight="1" thickBot="1" x14ac:dyDescent="0.3">
      <c r="B70" s="649" t="s">
        <v>7</v>
      </c>
      <c r="C70" s="649" t="e">
        <f>C69+1</f>
        <v>#REF!</v>
      </c>
      <c r="D70" s="649"/>
      <c r="E70" s="649"/>
      <c r="F70" s="649"/>
      <c r="G70" s="1057"/>
      <c r="H70" s="1058"/>
      <c r="I70" s="1058"/>
      <c r="J70" s="1058"/>
      <c r="K70" s="1059"/>
      <c r="L70" s="265"/>
      <c r="M70" s="266"/>
      <c r="N70" s="266"/>
      <c r="O70" s="266"/>
      <c r="P70" s="456" t="s">
        <v>762</v>
      </c>
      <c r="Q70" s="268"/>
      <c r="R70" s="267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6"/>
      <c r="AN70" s="266"/>
      <c r="AO70" s="266"/>
      <c r="AP70" s="266"/>
      <c r="AQ70" s="266"/>
      <c r="AR70" s="266"/>
      <c r="AS70" s="266"/>
      <c r="AT70" s="266"/>
      <c r="AU70" s="266"/>
      <c r="AV70" s="266"/>
      <c r="AW70" s="266"/>
      <c r="AX70" s="266"/>
      <c r="AY70" s="266"/>
      <c r="AZ70" s="266"/>
      <c r="BA70" s="269"/>
    </row>
    <row r="71" spans="1:53" ht="24.75" customHeight="1" thickBot="1" x14ac:dyDescent="0.3">
      <c r="B71" s="130"/>
      <c r="C71" s="24"/>
      <c r="D71" s="24"/>
      <c r="E71" s="24"/>
      <c r="F71" s="24"/>
      <c r="G71" s="144"/>
      <c r="H71" s="144"/>
      <c r="I71" s="144"/>
      <c r="J71" s="144"/>
      <c r="K71" s="144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106"/>
    </row>
    <row r="72" spans="1:53" s="286" customFormat="1" ht="39.75" customHeight="1" thickBot="1" x14ac:dyDescent="0.3">
      <c r="B72" s="1317" t="s">
        <v>810</v>
      </c>
      <c r="C72" s="1317"/>
      <c r="D72" s="1317"/>
      <c r="E72" s="1317"/>
      <c r="F72" s="1317"/>
      <c r="G72" s="1317"/>
      <c r="H72" s="1317" t="s">
        <v>759</v>
      </c>
      <c r="I72" s="1317"/>
      <c r="J72" s="1317"/>
      <c r="K72" s="1317"/>
      <c r="L72" s="1317"/>
      <c r="M72" s="1317"/>
      <c r="N72" s="1317" t="s">
        <v>760</v>
      </c>
      <c r="O72" s="1317"/>
      <c r="P72" s="1317"/>
      <c r="Q72" s="1317"/>
      <c r="R72" s="1317"/>
      <c r="S72" s="1317"/>
      <c r="T72" s="1264" t="s">
        <v>761</v>
      </c>
      <c r="U72" s="1265"/>
      <c r="V72" s="1265"/>
      <c r="W72" s="1265"/>
      <c r="X72" s="1265"/>
      <c r="Y72" s="1265"/>
      <c r="Z72" s="1265"/>
      <c r="AA72" s="1265"/>
      <c r="AB72" s="580"/>
      <c r="AC72" s="580"/>
      <c r="AD72" s="580"/>
      <c r="AE72" s="580"/>
      <c r="AF72" s="580"/>
      <c r="AG72" s="580"/>
      <c r="AH72" s="580"/>
      <c r="AI72" s="580"/>
      <c r="AJ72" s="580"/>
      <c r="AK72" s="580"/>
      <c r="AL72" s="580"/>
      <c r="AM72" s="580"/>
      <c r="AN72" s="580"/>
      <c r="AO72" s="580"/>
      <c r="AP72" s="580"/>
      <c r="AQ72" s="580"/>
      <c r="AR72" s="580"/>
      <c r="AS72" s="580"/>
      <c r="AT72" s="580"/>
      <c r="AU72" s="580"/>
      <c r="AV72" s="580"/>
      <c r="AW72" s="580"/>
      <c r="AX72" s="580"/>
      <c r="AY72" s="580"/>
      <c r="AZ72" s="580"/>
      <c r="BA72" s="581"/>
    </row>
    <row r="73" spans="1:53" ht="24.75" customHeight="1" thickBot="1" x14ac:dyDescent="0.3">
      <c r="B73" s="1274" t="s">
        <v>648</v>
      </c>
      <c r="C73" s="1274"/>
      <c r="D73" s="1274"/>
      <c r="E73" s="1274"/>
      <c r="F73" s="1262">
        <f>R65+1</f>
        <v>616</v>
      </c>
      <c r="G73" s="1263"/>
      <c r="H73" s="1268" t="s">
        <v>544</v>
      </c>
      <c r="I73" s="1268"/>
      <c r="J73" s="1268"/>
      <c r="K73" s="1268"/>
      <c r="L73" s="1262">
        <f>F73+1</f>
        <v>617</v>
      </c>
      <c r="M73" s="1263"/>
      <c r="N73" s="1270" t="s">
        <v>282</v>
      </c>
      <c r="O73" s="1271"/>
      <c r="P73" s="1271"/>
      <c r="Q73" s="1272"/>
      <c r="R73" s="1262">
        <f>L73+1</f>
        <v>618</v>
      </c>
      <c r="S73" s="1263"/>
      <c r="T73" s="1366" t="s">
        <v>653</v>
      </c>
      <c r="U73" s="1366"/>
      <c r="V73" s="1366"/>
      <c r="W73" s="1366"/>
      <c r="X73" s="1366"/>
      <c r="Y73" s="1366"/>
      <c r="Z73" s="1262">
        <f>R73+1</f>
        <v>619</v>
      </c>
      <c r="AA73" s="1263"/>
      <c r="AB73" s="571"/>
      <c r="AC73" s="571"/>
      <c r="AD73" s="571"/>
      <c r="AE73" s="571"/>
      <c r="AF73" s="571"/>
      <c r="AG73" s="571"/>
      <c r="AH73" s="571"/>
      <c r="AI73" s="571"/>
      <c r="AJ73" s="571"/>
      <c r="AK73" s="571"/>
      <c r="AL73" s="571"/>
      <c r="AM73" s="571"/>
      <c r="AN73" s="571"/>
      <c r="AO73" s="571"/>
      <c r="AP73" s="571"/>
      <c r="AQ73" s="571"/>
      <c r="AR73" s="571"/>
      <c r="AS73" s="571"/>
      <c r="AT73" s="571"/>
      <c r="AU73" s="571"/>
      <c r="AV73" s="571"/>
      <c r="AW73" s="571"/>
      <c r="AX73" s="571"/>
      <c r="AY73" s="571"/>
      <c r="AZ73" s="571"/>
      <c r="BA73" s="572"/>
    </row>
    <row r="74" spans="1:53" ht="24.75" customHeight="1" thickBot="1" x14ac:dyDescent="0.3">
      <c r="B74" s="1274" t="s">
        <v>649</v>
      </c>
      <c r="C74" s="1274"/>
      <c r="D74" s="1274"/>
      <c r="E74" s="1274"/>
      <c r="F74" s="1262">
        <v>616</v>
      </c>
      <c r="G74" s="1263"/>
      <c r="H74" s="1268" t="s">
        <v>545</v>
      </c>
      <c r="I74" s="1268"/>
      <c r="J74" s="1268"/>
      <c r="K74" s="1268"/>
      <c r="L74" s="1262">
        <f t="shared" ref="L74:L75" si="8">F74+1</f>
        <v>617</v>
      </c>
      <c r="M74" s="1263"/>
      <c r="N74" s="1270" t="s">
        <v>283</v>
      </c>
      <c r="O74" s="1271"/>
      <c r="P74" s="1271"/>
      <c r="Q74" s="1272"/>
      <c r="R74" s="1262">
        <f t="shared" ref="R74:R75" si="9">L74+1</f>
        <v>618</v>
      </c>
      <c r="S74" s="1263"/>
      <c r="T74" s="1366" t="s">
        <v>654</v>
      </c>
      <c r="U74" s="1366"/>
      <c r="V74" s="1366"/>
      <c r="W74" s="1366"/>
      <c r="X74" s="1366"/>
      <c r="Y74" s="1366"/>
      <c r="Z74" s="1262">
        <f t="shared" ref="Z74:Z75" si="10">R74+1</f>
        <v>619</v>
      </c>
      <c r="AA74" s="1263"/>
      <c r="AB74" s="571"/>
      <c r="AC74" s="571"/>
      <c r="AD74" s="571"/>
      <c r="AE74" s="571"/>
      <c r="AF74" s="571"/>
      <c r="AG74" s="571"/>
      <c r="AH74" s="571"/>
      <c r="AI74" s="571"/>
      <c r="AJ74" s="571"/>
      <c r="AK74" s="571"/>
      <c r="AL74" s="571"/>
      <c r="AM74" s="571"/>
      <c r="AN74" s="571"/>
      <c r="AO74" s="571"/>
      <c r="AP74" s="571"/>
      <c r="AQ74" s="571"/>
      <c r="AR74" s="571"/>
      <c r="AS74" s="571"/>
      <c r="AT74" s="571"/>
      <c r="AU74" s="571"/>
      <c r="AV74" s="571"/>
      <c r="AW74" s="571"/>
      <c r="AX74" s="571"/>
      <c r="AY74" s="571"/>
      <c r="AZ74" s="571"/>
      <c r="BA74" s="572"/>
    </row>
    <row r="75" spans="1:53" ht="24.75" customHeight="1" thickBot="1" x14ac:dyDescent="0.3">
      <c r="B75" s="1274" t="s">
        <v>650</v>
      </c>
      <c r="C75" s="1274"/>
      <c r="D75" s="1274"/>
      <c r="E75" s="1274"/>
      <c r="F75" s="1262">
        <v>616</v>
      </c>
      <c r="G75" s="1263"/>
      <c r="H75" s="1268" t="s">
        <v>546</v>
      </c>
      <c r="I75" s="1268"/>
      <c r="J75" s="1268"/>
      <c r="K75" s="1268"/>
      <c r="L75" s="1262">
        <f t="shared" si="8"/>
        <v>617</v>
      </c>
      <c r="M75" s="1263"/>
      <c r="N75" s="1270" t="s">
        <v>319</v>
      </c>
      <c r="O75" s="1271"/>
      <c r="P75" s="1271"/>
      <c r="Q75" s="1272"/>
      <c r="R75" s="1262">
        <f t="shared" si="9"/>
        <v>618</v>
      </c>
      <c r="S75" s="1263"/>
      <c r="T75" s="1366" t="s">
        <v>543</v>
      </c>
      <c r="U75" s="1366"/>
      <c r="V75" s="1366"/>
      <c r="W75" s="1366"/>
      <c r="X75" s="1366"/>
      <c r="Y75" s="1366"/>
      <c r="Z75" s="1262">
        <f t="shared" si="10"/>
        <v>619</v>
      </c>
      <c r="AA75" s="1263"/>
      <c r="AB75" s="571"/>
      <c r="AC75" s="571"/>
      <c r="AD75" s="571"/>
      <c r="AE75" s="571"/>
      <c r="AF75" s="571"/>
      <c r="AG75" s="571"/>
      <c r="AH75" s="571"/>
      <c r="AI75" s="571"/>
      <c r="AJ75" s="571"/>
      <c r="AK75" s="571"/>
      <c r="AL75" s="571"/>
      <c r="AM75" s="571"/>
      <c r="AN75" s="571"/>
      <c r="AO75" s="571"/>
      <c r="AP75" s="571"/>
      <c r="AQ75" s="571"/>
      <c r="AR75" s="571"/>
      <c r="AS75" s="571"/>
      <c r="AT75" s="571"/>
      <c r="AU75" s="571"/>
      <c r="AV75" s="571"/>
      <c r="AW75" s="571"/>
      <c r="AX75" s="571"/>
      <c r="AY75" s="571"/>
      <c r="AZ75" s="571"/>
      <c r="BA75" s="572"/>
    </row>
    <row r="76" spans="1:53" ht="24.75" customHeight="1" thickBot="1" x14ac:dyDescent="0.3">
      <c r="B76" s="1268"/>
      <c r="C76" s="1268"/>
      <c r="D76" s="1268"/>
      <c r="E76" s="1268"/>
      <c r="F76" s="1268"/>
      <c r="G76" s="1268"/>
      <c r="H76" s="1268" t="s">
        <v>547</v>
      </c>
      <c r="I76" s="1268"/>
      <c r="J76" s="1268"/>
      <c r="K76" s="1268"/>
      <c r="L76" s="1262">
        <v>617</v>
      </c>
      <c r="M76" s="1263"/>
      <c r="N76" s="1366"/>
      <c r="O76" s="1366"/>
      <c r="P76" s="1366"/>
      <c r="Q76" s="1366"/>
      <c r="R76" s="1366"/>
      <c r="S76" s="1366"/>
      <c r="T76" s="1266"/>
      <c r="U76" s="1266"/>
      <c r="V76" s="1266"/>
      <c r="W76" s="1266"/>
      <c r="X76" s="1266"/>
      <c r="Y76" s="1266"/>
      <c r="Z76" s="1266"/>
      <c r="AA76" s="1266"/>
      <c r="AB76" s="571"/>
      <c r="AC76" s="571"/>
      <c r="AD76" s="571"/>
      <c r="AE76" s="571"/>
      <c r="AF76" s="571"/>
      <c r="AG76" s="571"/>
      <c r="AH76" s="571"/>
      <c r="AI76" s="571"/>
      <c r="AJ76" s="571"/>
      <c r="AK76" s="571"/>
      <c r="AL76" s="571"/>
      <c r="AM76" s="571"/>
      <c r="AN76" s="571"/>
      <c r="AO76" s="571"/>
      <c r="AP76" s="571"/>
      <c r="AQ76" s="571"/>
      <c r="AR76" s="571"/>
      <c r="AS76" s="571"/>
      <c r="AT76" s="571"/>
      <c r="AU76" s="571"/>
      <c r="AV76" s="571"/>
      <c r="AW76" s="571"/>
      <c r="AX76" s="571"/>
      <c r="AY76" s="571"/>
      <c r="AZ76" s="571"/>
      <c r="BA76" s="572"/>
    </row>
    <row r="77" spans="1:53" ht="24.75" customHeight="1" thickBot="1" x14ac:dyDescent="0.3">
      <c r="B77" s="1269"/>
      <c r="C77" s="1269"/>
      <c r="D77" s="1269"/>
      <c r="E77" s="1269"/>
      <c r="F77" s="1269"/>
      <c r="G77" s="1269"/>
      <c r="H77" s="1269" t="s">
        <v>563</v>
      </c>
      <c r="I77" s="1269"/>
      <c r="J77" s="1269"/>
      <c r="K77" s="1269"/>
      <c r="L77" s="1262">
        <v>617</v>
      </c>
      <c r="M77" s="1263"/>
      <c r="N77" s="1367"/>
      <c r="O77" s="1367"/>
      <c r="P77" s="1367"/>
      <c r="Q77" s="1367"/>
      <c r="R77" s="1367"/>
      <c r="S77" s="1367"/>
      <c r="T77" s="1267"/>
      <c r="U77" s="1267"/>
      <c r="V77" s="1267"/>
      <c r="W77" s="1267"/>
      <c r="X77" s="1267"/>
      <c r="Y77" s="1267"/>
      <c r="Z77" s="1267"/>
      <c r="AA77" s="1267"/>
      <c r="AB77" s="573"/>
      <c r="AC77" s="573"/>
      <c r="AD77" s="573"/>
      <c r="AE77" s="573"/>
      <c r="AF77" s="573"/>
      <c r="AG77" s="573"/>
      <c r="AH77" s="573"/>
      <c r="AI77" s="573"/>
      <c r="AJ77" s="573"/>
      <c r="AK77" s="573"/>
      <c r="AL77" s="573"/>
      <c r="AM77" s="573"/>
      <c r="AN77" s="573"/>
      <c r="AO77" s="573"/>
      <c r="AP77" s="573"/>
      <c r="AQ77" s="573"/>
      <c r="AR77" s="573"/>
      <c r="AS77" s="573"/>
      <c r="AT77" s="573"/>
      <c r="AU77" s="573"/>
      <c r="AV77" s="573"/>
      <c r="AW77" s="573"/>
      <c r="AX77" s="573"/>
      <c r="AY77" s="573"/>
      <c r="AZ77" s="573"/>
      <c r="BA77" s="574"/>
    </row>
    <row r="78" spans="1:53" ht="24.75" customHeight="1" thickBot="1" x14ac:dyDescent="0.3">
      <c r="B78" s="145"/>
      <c r="C78" s="146"/>
      <c r="D78" s="146"/>
      <c r="E78" s="146"/>
      <c r="F78" s="146"/>
      <c r="G78" s="147"/>
      <c r="H78" s="147"/>
      <c r="I78" s="147"/>
      <c r="J78" s="147"/>
      <c r="K78" s="147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4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9"/>
    </row>
    <row r="79" spans="1:53" s="579" customFormat="1" ht="24.75" customHeight="1" thickBot="1" x14ac:dyDescent="0.3">
      <c r="B79" s="1363" t="s">
        <v>763</v>
      </c>
      <c r="C79" s="1364"/>
      <c r="D79" s="1364"/>
      <c r="E79" s="1364"/>
      <c r="F79" s="1364"/>
      <c r="G79" s="1364"/>
      <c r="H79" s="1364"/>
      <c r="I79" s="1364"/>
      <c r="J79" s="1364"/>
      <c r="K79" s="1364"/>
      <c r="L79" s="1364"/>
      <c r="M79" s="1364"/>
      <c r="N79" s="1364"/>
      <c r="O79" s="1364"/>
      <c r="P79" s="1364"/>
      <c r="Q79" s="1364"/>
      <c r="R79" s="1364"/>
      <c r="S79" s="1364"/>
      <c r="T79" s="1364"/>
      <c r="U79" s="1364"/>
      <c r="V79" s="1364"/>
      <c r="W79" s="1364"/>
      <c r="X79" s="1364"/>
      <c r="Y79" s="1364"/>
      <c r="Z79" s="1364"/>
      <c r="AA79" s="1364"/>
      <c r="AB79" s="1364"/>
      <c r="AC79" s="1364"/>
      <c r="AD79" s="1364"/>
      <c r="AE79" s="1364"/>
      <c r="AF79" s="1364"/>
      <c r="AG79" s="1364"/>
      <c r="AH79" s="1364"/>
      <c r="AI79" s="1364"/>
      <c r="AJ79" s="1364"/>
      <c r="AK79" s="1364"/>
      <c r="AL79" s="1364"/>
      <c r="AM79" s="1364"/>
      <c r="AN79" s="1364"/>
      <c r="AO79" s="1364"/>
      <c r="AP79" s="1364"/>
      <c r="AQ79" s="1364"/>
      <c r="AR79" s="1364"/>
      <c r="AS79" s="1364"/>
      <c r="AT79" s="1364"/>
      <c r="AU79" s="1364"/>
      <c r="AV79" s="1364"/>
      <c r="AW79" s="1364"/>
      <c r="AX79" s="1364"/>
      <c r="AY79" s="1364"/>
      <c r="AZ79" s="1364"/>
      <c r="BA79" s="1365"/>
    </row>
    <row r="80" spans="1:53" ht="24.75" customHeight="1" thickBot="1" x14ac:dyDescent="0.3">
      <c r="A80" s="43"/>
      <c r="B80" s="132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4"/>
    </row>
    <row r="81" spans="1:53" ht="24.75" customHeight="1" thickBot="1" x14ac:dyDescent="0.3">
      <c r="B81" s="649" t="s">
        <v>6</v>
      </c>
      <c r="C81" s="649" t="e">
        <f>#REF!+1</f>
        <v>#REF!</v>
      </c>
      <c r="D81" s="649"/>
      <c r="E81" s="649"/>
      <c r="F81" s="649"/>
      <c r="G81" s="1054">
        <f>G69+1</f>
        <v>6008</v>
      </c>
      <c r="H81" s="1055"/>
      <c r="I81" s="1055"/>
      <c r="J81" s="1055"/>
      <c r="K81" s="1056"/>
      <c r="L81" s="260"/>
      <c r="M81" s="261"/>
      <c r="N81" s="261"/>
      <c r="O81" s="261"/>
      <c r="P81" s="454" t="s">
        <v>361</v>
      </c>
      <c r="Q81" s="263"/>
      <c r="R81" s="263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/>
      <c r="AI81" s="261"/>
      <c r="AJ81" s="261"/>
      <c r="AK81" s="261"/>
      <c r="AL81" s="261"/>
      <c r="AM81" s="261"/>
      <c r="AN81" s="261"/>
      <c r="AO81" s="261"/>
      <c r="AP81" s="261"/>
      <c r="AQ81" s="261"/>
      <c r="AR81" s="261"/>
      <c r="AS81" s="261"/>
      <c r="AT81" s="261"/>
      <c r="AU81" s="261"/>
      <c r="AV81" s="261"/>
      <c r="AW81" s="261"/>
      <c r="AX81" s="261"/>
      <c r="AY81" s="261"/>
      <c r="AZ81" s="261"/>
      <c r="BA81" s="264"/>
    </row>
    <row r="82" spans="1:53" ht="24.75" customHeight="1" thickBot="1" x14ac:dyDescent="0.3">
      <c r="B82" s="649" t="s">
        <v>7</v>
      </c>
      <c r="C82" s="649" t="e">
        <f>C81+1</f>
        <v>#REF!</v>
      </c>
      <c r="D82" s="649"/>
      <c r="E82" s="649"/>
      <c r="F82" s="649"/>
      <c r="G82" s="1057"/>
      <c r="H82" s="1058"/>
      <c r="I82" s="1058"/>
      <c r="J82" s="1058"/>
      <c r="K82" s="1059"/>
      <c r="L82" s="265"/>
      <c r="M82" s="266"/>
      <c r="N82" s="266"/>
      <c r="O82" s="266"/>
      <c r="P82" s="267" t="s">
        <v>662</v>
      </c>
      <c r="Q82" s="268"/>
      <c r="R82" s="268"/>
      <c r="S82" s="266"/>
      <c r="T82" s="266"/>
      <c r="U82" s="266"/>
      <c r="V82" s="266"/>
      <c r="W82" s="266"/>
      <c r="X82" s="266"/>
      <c r="Y82" s="266"/>
      <c r="Z82" s="266"/>
      <c r="AA82" s="266"/>
      <c r="AB82" s="266"/>
      <c r="AC82" s="266"/>
      <c r="AD82" s="266"/>
      <c r="AE82" s="266"/>
      <c r="AF82" s="266"/>
      <c r="AG82" s="266"/>
      <c r="AH82" s="266"/>
      <c r="AI82" s="266"/>
      <c r="AJ82" s="266"/>
      <c r="AK82" s="266"/>
      <c r="AL82" s="266"/>
      <c r="AM82" s="266"/>
      <c r="AN82" s="266"/>
      <c r="AO82" s="266"/>
      <c r="AP82" s="266"/>
      <c r="AQ82" s="266"/>
      <c r="AR82" s="266"/>
      <c r="AS82" s="266"/>
      <c r="AT82" s="266"/>
      <c r="AU82" s="266"/>
      <c r="AV82" s="266"/>
      <c r="AW82" s="266"/>
      <c r="AX82" s="266"/>
      <c r="AY82" s="266"/>
      <c r="AZ82" s="266"/>
      <c r="BA82" s="269"/>
    </row>
    <row r="83" spans="1:53" ht="24.75" customHeight="1" thickBot="1" x14ac:dyDescent="0.3">
      <c r="B83" s="153"/>
      <c r="C83" s="154"/>
      <c r="D83" s="154"/>
      <c r="E83" s="154"/>
      <c r="F83" s="154"/>
      <c r="G83" s="155"/>
      <c r="H83" s="155"/>
      <c r="I83" s="155"/>
      <c r="J83" s="155"/>
      <c r="K83" s="155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4"/>
    </row>
    <row r="84" spans="1:53" s="286" customFormat="1" ht="24.75" customHeight="1" thickBot="1" x14ac:dyDescent="0.3">
      <c r="B84" s="638" t="s">
        <v>833</v>
      </c>
      <c r="C84" s="638"/>
      <c r="D84" s="638"/>
      <c r="E84" s="638"/>
      <c r="F84" s="638"/>
      <c r="G84" s="638"/>
      <c r="H84" s="638"/>
      <c r="I84" s="638"/>
      <c r="J84" s="638"/>
      <c r="K84" s="638" t="s">
        <v>834</v>
      </c>
      <c r="L84" s="638"/>
      <c r="M84" s="638"/>
      <c r="N84" s="638"/>
      <c r="O84" s="638"/>
      <c r="P84" s="1156" t="s">
        <v>764</v>
      </c>
      <c r="Q84" s="1157"/>
      <c r="R84" s="1157"/>
      <c r="S84" s="1157"/>
      <c r="T84" s="1165"/>
      <c r="U84" s="1156" t="s">
        <v>835</v>
      </c>
      <c r="V84" s="1157"/>
      <c r="W84" s="1157"/>
      <c r="X84" s="1157"/>
      <c r="Y84" s="1165"/>
      <c r="Z84" s="633"/>
      <c r="AA84" s="633"/>
      <c r="AB84" s="633"/>
      <c r="AC84" s="633"/>
      <c r="AD84" s="633"/>
      <c r="AE84" s="633"/>
      <c r="AF84" s="633"/>
      <c r="AG84" s="633"/>
      <c r="AH84" s="633"/>
      <c r="AI84" s="633"/>
      <c r="AJ84" s="633"/>
      <c r="AK84" s="633"/>
      <c r="AL84" s="633"/>
      <c r="AM84" s="633"/>
      <c r="AN84" s="633"/>
      <c r="AO84" s="633"/>
      <c r="AP84" s="633"/>
      <c r="AQ84" s="633"/>
      <c r="AR84" s="633"/>
      <c r="AS84" s="633"/>
      <c r="AT84" s="633"/>
      <c r="AU84" s="633"/>
      <c r="AV84" s="633"/>
      <c r="AW84" s="633"/>
      <c r="AX84" s="633"/>
      <c r="AY84" s="633"/>
      <c r="AZ84" s="633"/>
      <c r="BA84" s="732"/>
    </row>
    <row r="85" spans="1:53" s="286" customFormat="1" ht="30.75" customHeight="1" thickBot="1" x14ac:dyDescent="0.3">
      <c r="B85" s="638"/>
      <c r="C85" s="638"/>
      <c r="D85" s="638"/>
      <c r="E85" s="638"/>
      <c r="F85" s="638"/>
      <c r="G85" s="638"/>
      <c r="H85" s="638"/>
      <c r="I85" s="638"/>
      <c r="J85" s="638"/>
      <c r="K85" s="638"/>
      <c r="L85" s="638"/>
      <c r="M85" s="638"/>
      <c r="N85" s="638"/>
      <c r="O85" s="638"/>
      <c r="P85" s="1159"/>
      <c r="Q85" s="1063"/>
      <c r="R85" s="1063"/>
      <c r="S85" s="1063"/>
      <c r="T85" s="1064"/>
      <c r="U85" s="1159"/>
      <c r="V85" s="1063"/>
      <c r="W85" s="1063"/>
      <c r="X85" s="1063"/>
      <c r="Y85" s="1064"/>
      <c r="Z85" s="689"/>
      <c r="AA85" s="689"/>
      <c r="AB85" s="689"/>
      <c r="AC85" s="689"/>
      <c r="AD85" s="689"/>
      <c r="AE85" s="689"/>
      <c r="AF85" s="689"/>
      <c r="AG85" s="689"/>
      <c r="AH85" s="689"/>
      <c r="AI85" s="689"/>
      <c r="AJ85" s="689"/>
      <c r="AK85" s="689"/>
      <c r="AL85" s="689"/>
      <c r="AM85" s="689"/>
      <c r="AN85" s="689"/>
      <c r="AO85" s="689"/>
      <c r="AP85" s="689"/>
      <c r="AQ85" s="689"/>
      <c r="AR85" s="689"/>
      <c r="AS85" s="689"/>
      <c r="AT85" s="689"/>
      <c r="AU85" s="689"/>
      <c r="AV85" s="689"/>
      <c r="AW85" s="689"/>
      <c r="AX85" s="689"/>
      <c r="AY85" s="689"/>
      <c r="AZ85" s="689"/>
      <c r="BA85" s="690"/>
    </row>
    <row r="86" spans="1:53" ht="24.75" customHeight="1" thickBot="1" x14ac:dyDescent="0.3">
      <c r="B86" s="1258">
        <f>Z75+1</f>
        <v>620</v>
      </c>
      <c r="C86" s="1259"/>
      <c r="D86" s="1259"/>
      <c r="E86" s="1259"/>
      <c r="F86" s="1259"/>
      <c r="G86" s="1259"/>
      <c r="H86" s="1259"/>
      <c r="I86" s="1259"/>
      <c r="J86" s="1260"/>
      <c r="K86" s="1258">
        <f>B86+1</f>
        <v>621</v>
      </c>
      <c r="L86" s="1259"/>
      <c r="M86" s="1259"/>
      <c r="N86" s="1259"/>
      <c r="O86" s="1260"/>
      <c r="P86" s="1045">
        <f>K86+1</f>
        <v>622</v>
      </c>
      <c r="Q86" s="1045"/>
      <c r="R86" s="1045"/>
      <c r="S86" s="1045"/>
      <c r="T86" s="1045"/>
      <c r="U86" s="1045">
        <f>P86+1</f>
        <v>623</v>
      </c>
      <c r="V86" s="1045"/>
      <c r="W86" s="1045"/>
      <c r="X86" s="1045"/>
      <c r="Y86" s="1045"/>
      <c r="Z86" s="689"/>
      <c r="AA86" s="689"/>
      <c r="AB86" s="689"/>
      <c r="AC86" s="689"/>
      <c r="AD86" s="689"/>
      <c r="AE86" s="689"/>
      <c r="AF86" s="689"/>
      <c r="AG86" s="689"/>
      <c r="AH86" s="689"/>
      <c r="AI86" s="689"/>
      <c r="AJ86" s="689"/>
      <c r="AK86" s="689"/>
      <c r="AL86" s="689"/>
      <c r="AM86" s="689"/>
      <c r="AN86" s="689"/>
      <c r="AO86" s="689"/>
      <c r="AP86" s="689"/>
      <c r="AQ86" s="689"/>
      <c r="AR86" s="689"/>
      <c r="AS86" s="689"/>
      <c r="AT86" s="689"/>
      <c r="AU86" s="689"/>
      <c r="AV86" s="689"/>
      <c r="AW86" s="689"/>
      <c r="AX86" s="689"/>
      <c r="AY86" s="689"/>
      <c r="AZ86" s="689"/>
      <c r="BA86" s="690"/>
    </row>
    <row r="87" spans="1:53" ht="24.75" customHeight="1" thickBot="1" x14ac:dyDescent="0.3">
      <c r="B87" s="1258">
        <v>620</v>
      </c>
      <c r="C87" s="1259"/>
      <c r="D87" s="1259"/>
      <c r="E87" s="1259"/>
      <c r="F87" s="1259"/>
      <c r="G87" s="1259"/>
      <c r="H87" s="1259"/>
      <c r="I87" s="1259"/>
      <c r="J87" s="1260"/>
      <c r="K87" s="1258">
        <f t="shared" ref="K87:K89" si="11">B87+1</f>
        <v>621</v>
      </c>
      <c r="L87" s="1259"/>
      <c r="M87" s="1259"/>
      <c r="N87" s="1259"/>
      <c r="O87" s="1260"/>
      <c r="P87" s="1045">
        <f t="shared" ref="P87:P89" si="12">K87+1</f>
        <v>622</v>
      </c>
      <c r="Q87" s="1045"/>
      <c r="R87" s="1045"/>
      <c r="S87" s="1045"/>
      <c r="T87" s="1045"/>
      <c r="U87" s="1045">
        <f t="shared" ref="U87:U89" si="13">P87+1</f>
        <v>623</v>
      </c>
      <c r="V87" s="1045"/>
      <c r="W87" s="1045"/>
      <c r="X87" s="1045"/>
      <c r="Y87" s="1045"/>
      <c r="Z87" s="689"/>
      <c r="AA87" s="689"/>
      <c r="AB87" s="689"/>
      <c r="AC87" s="689"/>
      <c r="AD87" s="689"/>
      <c r="AE87" s="689"/>
      <c r="AF87" s="689"/>
      <c r="AG87" s="689"/>
      <c r="AH87" s="689"/>
      <c r="AI87" s="689"/>
      <c r="AJ87" s="689"/>
      <c r="AK87" s="689"/>
      <c r="AL87" s="689"/>
      <c r="AM87" s="689"/>
      <c r="AN87" s="689"/>
      <c r="AO87" s="689"/>
      <c r="AP87" s="689"/>
      <c r="AQ87" s="689"/>
      <c r="AR87" s="689"/>
      <c r="AS87" s="689"/>
      <c r="AT87" s="689"/>
      <c r="AU87" s="689"/>
      <c r="AV87" s="689"/>
      <c r="AW87" s="689"/>
      <c r="AX87" s="689"/>
      <c r="AY87" s="689"/>
      <c r="AZ87" s="689"/>
      <c r="BA87" s="690"/>
    </row>
    <row r="88" spans="1:53" ht="24.75" customHeight="1" thickBot="1" x14ac:dyDescent="0.3">
      <c r="B88" s="1258">
        <v>620</v>
      </c>
      <c r="C88" s="1259"/>
      <c r="D88" s="1259"/>
      <c r="E88" s="1259"/>
      <c r="F88" s="1259"/>
      <c r="G88" s="1259"/>
      <c r="H88" s="1259"/>
      <c r="I88" s="1259"/>
      <c r="J88" s="1260"/>
      <c r="K88" s="1258">
        <f t="shared" si="11"/>
        <v>621</v>
      </c>
      <c r="L88" s="1259"/>
      <c r="M88" s="1259"/>
      <c r="N88" s="1259"/>
      <c r="O88" s="1260"/>
      <c r="P88" s="1045">
        <f t="shared" si="12"/>
        <v>622</v>
      </c>
      <c r="Q88" s="1045"/>
      <c r="R88" s="1045"/>
      <c r="S88" s="1045"/>
      <c r="T88" s="1045"/>
      <c r="U88" s="1045">
        <f t="shared" si="13"/>
        <v>623</v>
      </c>
      <c r="V88" s="1045"/>
      <c r="W88" s="1045"/>
      <c r="X88" s="1045"/>
      <c r="Y88" s="1045"/>
      <c r="Z88" s="689"/>
      <c r="AA88" s="689"/>
      <c r="AB88" s="689"/>
      <c r="AC88" s="689"/>
      <c r="AD88" s="689"/>
      <c r="AE88" s="689"/>
      <c r="AF88" s="689"/>
      <c r="AG88" s="689"/>
      <c r="AH88" s="689"/>
      <c r="AI88" s="689"/>
      <c r="AJ88" s="689"/>
      <c r="AK88" s="689"/>
      <c r="AL88" s="689"/>
      <c r="AM88" s="689"/>
      <c r="AN88" s="689"/>
      <c r="AO88" s="689"/>
      <c r="AP88" s="689"/>
      <c r="AQ88" s="689"/>
      <c r="AR88" s="689"/>
      <c r="AS88" s="689"/>
      <c r="AT88" s="689"/>
      <c r="AU88" s="689"/>
      <c r="AV88" s="689"/>
      <c r="AW88" s="689"/>
      <c r="AX88" s="689"/>
      <c r="AY88" s="689"/>
      <c r="AZ88" s="689"/>
      <c r="BA88" s="690"/>
    </row>
    <row r="89" spans="1:53" ht="24.75" customHeight="1" thickBot="1" x14ac:dyDescent="0.3">
      <c r="B89" s="1258">
        <v>620</v>
      </c>
      <c r="C89" s="1259"/>
      <c r="D89" s="1259"/>
      <c r="E89" s="1259"/>
      <c r="F89" s="1259"/>
      <c r="G89" s="1259"/>
      <c r="H89" s="1259"/>
      <c r="I89" s="1259"/>
      <c r="J89" s="1260"/>
      <c r="K89" s="1258">
        <f t="shared" si="11"/>
        <v>621</v>
      </c>
      <c r="L89" s="1259"/>
      <c r="M89" s="1259"/>
      <c r="N89" s="1259"/>
      <c r="O89" s="1260"/>
      <c r="P89" s="1045">
        <f t="shared" si="12"/>
        <v>622</v>
      </c>
      <c r="Q89" s="1045"/>
      <c r="R89" s="1045"/>
      <c r="S89" s="1045"/>
      <c r="T89" s="1045"/>
      <c r="U89" s="1045">
        <f t="shared" si="13"/>
        <v>623</v>
      </c>
      <c r="V89" s="1045"/>
      <c r="W89" s="1045"/>
      <c r="X89" s="1045"/>
      <c r="Y89" s="1045"/>
      <c r="Z89" s="689"/>
      <c r="AA89" s="689"/>
      <c r="AB89" s="689"/>
      <c r="AC89" s="689"/>
      <c r="AD89" s="689"/>
      <c r="AE89" s="689"/>
      <c r="AF89" s="689"/>
      <c r="AG89" s="689"/>
      <c r="AH89" s="689"/>
      <c r="AI89" s="689"/>
      <c r="AJ89" s="689"/>
      <c r="AK89" s="689"/>
      <c r="AL89" s="689"/>
      <c r="AM89" s="689"/>
      <c r="AN89" s="689"/>
      <c r="AO89" s="689"/>
      <c r="AP89" s="689"/>
      <c r="AQ89" s="689"/>
      <c r="AR89" s="689"/>
      <c r="AS89" s="689"/>
      <c r="AT89" s="689"/>
      <c r="AU89" s="689"/>
      <c r="AV89" s="689"/>
      <c r="AW89" s="689"/>
      <c r="AX89" s="689"/>
      <c r="AY89" s="689"/>
      <c r="AZ89" s="689"/>
      <c r="BA89" s="690"/>
    </row>
    <row r="90" spans="1:53" ht="24.75" customHeight="1" thickBot="1" x14ac:dyDescent="0.3">
      <c r="B90" s="153"/>
      <c r="C90" s="154"/>
      <c r="D90" s="154"/>
      <c r="E90" s="154"/>
      <c r="F90" s="154"/>
      <c r="G90" s="155"/>
      <c r="H90" s="155"/>
      <c r="I90" s="155"/>
      <c r="J90" s="155"/>
      <c r="K90" s="155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4"/>
    </row>
    <row r="91" spans="1:53" s="286" customFormat="1" ht="24.75" customHeight="1" thickBot="1" x14ac:dyDescent="0.3">
      <c r="A91" s="286" t="s">
        <v>152</v>
      </c>
      <c r="B91" s="1313" t="s">
        <v>765</v>
      </c>
      <c r="C91" s="1314"/>
      <c r="D91" s="1314"/>
      <c r="E91" s="1314"/>
      <c r="F91" s="1314"/>
      <c r="G91" s="1314"/>
      <c r="H91" s="1314"/>
      <c r="I91" s="1314"/>
      <c r="J91" s="1314"/>
      <c r="K91" s="1314"/>
      <c r="L91" s="1314"/>
      <c r="M91" s="1314"/>
      <c r="N91" s="1314"/>
      <c r="O91" s="1314"/>
      <c r="P91" s="1314"/>
      <c r="Q91" s="1314"/>
      <c r="R91" s="1314"/>
      <c r="S91" s="1314"/>
      <c r="T91" s="1314"/>
      <c r="U91" s="1314"/>
      <c r="V91" s="1314"/>
      <c r="W91" s="1314"/>
      <c r="X91" s="1314"/>
      <c r="Y91" s="1314"/>
      <c r="Z91" s="1314"/>
      <c r="AA91" s="1314"/>
      <c r="AB91" s="1314"/>
      <c r="AC91" s="1314"/>
      <c r="AD91" s="1314"/>
      <c r="AE91" s="1314"/>
      <c r="AF91" s="1314"/>
      <c r="AG91" s="1314"/>
      <c r="AH91" s="1314"/>
      <c r="AI91" s="1314"/>
      <c r="AJ91" s="1314"/>
      <c r="AK91" s="1314"/>
      <c r="AL91" s="1314"/>
      <c r="AM91" s="1314"/>
      <c r="AN91" s="1314"/>
      <c r="AO91" s="1314"/>
      <c r="AP91" s="1314"/>
      <c r="AQ91" s="1314"/>
      <c r="AR91" s="1314"/>
      <c r="AS91" s="1314"/>
      <c r="AT91" s="1314"/>
      <c r="AU91" s="1314"/>
      <c r="AV91" s="1314"/>
      <c r="AW91" s="1314"/>
      <c r="AX91" s="1314"/>
      <c r="AY91" s="1314"/>
      <c r="AZ91" s="1314"/>
      <c r="BA91" s="1315"/>
    </row>
    <row r="92" spans="1:53" ht="24.75" customHeight="1" thickBot="1" x14ac:dyDescent="0.3">
      <c r="B92" s="221"/>
      <c r="C92" s="149"/>
      <c r="D92" s="149"/>
      <c r="E92" s="149"/>
      <c r="F92" s="149"/>
      <c r="G92" s="150"/>
      <c r="H92" s="150"/>
      <c r="I92" s="150"/>
      <c r="J92" s="150"/>
      <c r="K92" s="150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2"/>
    </row>
    <row r="93" spans="1:53" s="286" customFormat="1" ht="24.6" customHeight="1" thickBot="1" x14ac:dyDescent="0.3">
      <c r="B93" s="638" t="s">
        <v>766</v>
      </c>
      <c r="C93" s="638"/>
      <c r="D93" s="638"/>
      <c r="E93" s="638"/>
      <c r="F93" s="1166" t="s">
        <v>767</v>
      </c>
      <c r="G93" s="1167"/>
      <c r="H93" s="1167"/>
      <c r="I93" s="1167"/>
      <c r="J93" s="1168"/>
      <c r="K93" s="638" t="s">
        <v>768</v>
      </c>
      <c r="L93" s="638"/>
      <c r="M93" s="638"/>
      <c r="N93" s="638"/>
      <c r="O93" s="638"/>
      <c r="P93" s="638"/>
      <c r="Q93" s="638"/>
      <c r="R93" s="638"/>
      <c r="S93" s="638" t="s">
        <v>812</v>
      </c>
      <c r="T93" s="638"/>
      <c r="U93" s="638"/>
      <c r="V93" s="638"/>
      <c r="W93" s="638" t="s">
        <v>813</v>
      </c>
      <c r="X93" s="638"/>
      <c r="Y93" s="638"/>
      <c r="Z93" s="638"/>
      <c r="AA93" s="638"/>
      <c r="AB93" s="638" t="s">
        <v>814</v>
      </c>
      <c r="AC93" s="638"/>
      <c r="AD93" s="638"/>
      <c r="AE93" s="638"/>
      <c r="AF93" s="686"/>
      <c r="AG93" s="686"/>
      <c r="AH93" s="686"/>
      <c r="AI93" s="686"/>
      <c r="AJ93" s="686"/>
      <c r="AK93" s="686"/>
      <c r="AL93" s="686"/>
      <c r="AM93" s="686"/>
      <c r="AN93" s="686"/>
      <c r="AO93" s="686"/>
      <c r="AP93" s="686"/>
      <c r="AQ93" s="686"/>
      <c r="AR93" s="686"/>
      <c r="AS93" s="686"/>
      <c r="AT93" s="686"/>
      <c r="AU93" s="686"/>
      <c r="AV93" s="686"/>
      <c r="AW93" s="686"/>
      <c r="AX93" s="686"/>
      <c r="AY93" s="686"/>
      <c r="AZ93" s="686"/>
      <c r="BA93" s="687"/>
    </row>
    <row r="94" spans="1:53" s="286" customFormat="1" ht="48.6" customHeight="1" thickBot="1" x14ac:dyDescent="0.3">
      <c r="B94" s="638"/>
      <c r="C94" s="638"/>
      <c r="D94" s="638"/>
      <c r="E94" s="638"/>
      <c r="F94" s="1159"/>
      <c r="G94" s="1063"/>
      <c r="H94" s="1063"/>
      <c r="I94" s="1063"/>
      <c r="J94" s="1064"/>
      <c r="K94" s="638"/>
      <c r="L94" s="638"/>
      <c r="M94" s="638"/>
      <c r="N94" s="638"/>
      <c r="O94" s="638"/>
      <c r="P94" s="638"/>
      <c r="Q94" s="638"/>
      <c r="R94" s="638"/>
      <c r="S94" s="638"/>
      <c r="T94" s="638"/>
      <c r="U94" s="638"/>
      <c r="V94" s="638"/>
      <c r="W94" s="638"/>
      <c r="X94" s="638"/>
      <c r="Y94" s="638"/>
      <c r="Z94" s="638"/>
      <c r="AA94" s="638"/>
      <c r="AB94" s="638"/>
      <c r="AC94" s="638"/>
      <c r="AD94" s="638"/>
      <c r="AE94" s="638"/>
      <c r="AF94" s="689"/>
      <c r="AG94" s="689"/>
      <c r="AH94" s="689"/>
      <c r="AI94" s="689"/>
      <c r="AJ94" s="689"/>
      <c r="AK94" s="689"/>
      <c r="AL94" s="689"/>
      <c r="AM94" s="689"/>
      <c r="AN94" s="689"/>
      <c r="AO94" s="689"/>
      <c r="AP94" s="689"/>
      <c r="AQ94" s="689"/>
      <c r="AR94" s="689"/>
      <c r="AS94" s="689"/>
      <c r="AT94" s="689"/>
      <c r="AU94" s="689"/>
      <c r="AV94" s="689"/>
      <c r="AW94" s="689"/>
      <c r="AX94" s="689"/>
      <c r="AY94" s="689"/>
      <c r="AZ94" s="689"/>
      <c r="BA94" s="690"/>
    </row>
    <row r="95" spans="1:53" s="123" customFormat="1" ht="24.75" customHeight="1" thickBot="1" x14ac:dyDescent="0.3">
      <c r="B95" s="1348">
        <f>U89+1</f>
        <v>624</v>
      </c>
      <c r="C95" s="1349"/>
      <c r="D95" s="1349"/>
      <c r="E95" s="1350"/>
      <c r="F95" s="1106">
        <f>B95+1</f>
        <v>625</v>
      </c>
      <c r="G95" s="1107"/>
      <c r="H95" s="1107"/>
      <c r="I95" s="1107"/>
      <c r="J95" s="1108"/>
      <c r="K95" s="1261" t="s">
        <v>548</v>
      </c>
      <c r="L95" s="1261"/>
      <c r="M95" s="1261"/>
      <c r="N95" s="1261"/>
      <c r="O95" s="1261"/>
      <c r="P95" s="1261"/>
      <c r="Q95" s="1246">
        <f>F95+1</f>
        <v>626</v>
      </c>
      <c r="R95" s="1246"/>
      <c r="S95" s="1246">
        <f>Q95+1</f>
        <v>627</v>
      </c>
      <c r="T95" s="1246"/>
      <c r="U95" s="1246"/>
      <c r="V95" s="1246"/>
      <c r="W95" s="1246">
        <f>S95+1</f>
        <v>628</v>
      </c>
      <c r="X95" s="1246"/>
      <c r="Y95" s="1246"/>
      <c r="Z95" s="1246"/>
      <c r="AA95" s="1246"/>
      <c r="AB95" s="1246">
        <f>W95+1</f>
        <v>629</v>
      </c>
      <c r="AC95" s="1246"/>
      <c r="AD95" s="1246"/>
      <c r="AE95" s="1246"/>
      <c r="AF95" s="689"/>
      <c r="AG95" s="689"/>
      <c r="AH95" s="689"/>
      <c r="AI95" s="689"/>
      <c r="AJ95" s="689"/>
      <c r="AK95" s="689"/>
      <c r="AL95" s="689"/>
      <c r="AM95" s="689"/>
      <c r="AN95" s="689"/>
      <c r="AO95" s="689"/>
      <c r="AP95" s="689"/>
      <c r="AQ95" s="689"/>
      <c r="AR95" s="689"/>
      <c r="AS95" s="689"/>
      <c r="AT95" s="689"/>
      <c r="AU95" s="689"/>
      <c r="AV95" s="689"/>
      <c r="AW95" s="689"/>
      <c r="AX95" s="689"/>
      <c r="AY95" s="689"/>
      <c r="AZ95" s="689"/>
      <c r="BA95" s="690"/>
    </row>
    <row r="96" spans="1:53" s="123" customFormat="1" ht="24.75" customHeight="1" thickBot="1" x14ac:dyDescent="0.3">
      <c r="B96" s="1351"/>
      <c r="C96" s="1352"/>
      <c r="D96" s="1352"/>
      <c r="E96" s="1353"/>
      <c r="F96" s="1109"/>
      <c r="G96" s="1110"/>
      <c r="H96" s="1110"/>
      <c r="I96" s="1110"/>
      <c r="J96" s="1111"/>
      <c r="K96" s="1261" t="s">
        <v>549</v>
      </c>
      <c r="L96" s="1261"/>
      <c r="M96" s="1261"/>
      <c r="N96" s="1261"/>
      <c r="O96" s="1261"/>
      <c r="P96" s="1261"/>
      <c r="Q96" s="1246">
        <v>626</v>
      </c>
      <c r="R96" s="1246"/>
      <c r="S96" s="1246"/>
      <c r="T96" s="1246"/>
      <c r="U96" s="1246"/>
      <c r="V96" s="1246"/>
      <c r="W96" s="1246"/>
      <c r="X96" s="1246"/>
      <c r="Y96" s="1246"/>
      <c r="Z96" s="1246"/>
      <c r="AA96" s="1246"/>
      <c r="AB96" s="1246"/>
      <c r="AC96" s="1246"/>
      <c r="AD96" s="1246"/>
      <c r="AE96" s="1246"/>
      <c r="AF96" s="689"/>
      <c r="AG96" s="689"/>
      <c r="AH96" s="689"/>
      <c r="AI96" s="689"/>
      <c r="AJ96" s="689"/>
      <c r="AK96" s="689"/>
      <c r="AL96" s="689"/>
      <c r="AM96" s="689"/>
      <c r="AN96" s="689"/>
      <c r="AO96" s="689"/>
      <c r="AP96" s="689"/>
      <c r="AQ96" s="689"/>
      <c r="AR96" s="689"/>
      <c r="AS96" s="689"/>
      <c r="AT96" s="689"/>
      <c r="AU96" s="689"/>
      <c r="AV96" s="689"/>
      <c r="AW96" s="689"/>
      <c r="AX96" s="689"/>
      <c r="AY96" s="689"/>
      <c r="AZ96" s="689"/>
      <c r="BA96" s="690"/>
    </row>
    <row r="97" spans="2:53" s="123" customFormat="1" ht="24.75" customHeight="1" thickBot="1" x14ac:dyDescent="0.3">
      <c r="B97" s="1351"/>
      <c r="C97" s="1352"/>
      <c r="D97" s="1352"/>
      <c r="E97" s="1353"/>
      <c r="F97" s="1109"/>
      <c r="G97" s="1110"/>
      <c r="H97" s="1110"/>
      <c r="I97" s="1110"/>
      <c r="J97" s="1111"/>
      <c r="K97" s="1261" t="s">
        <v>550</v>
      </c>
      <c r="L97" s="1261"/>
      <c r="M97" s="1261"/>
      <c r="N97" s="1261"/>
      <c r="O97" s="1261"/>
      <c r="P97" s="1261"/>
      <c r="Q97" s="1246">
        <v>626</v>
      </c>
      <c r="R97" s="1246"/>
      <c r="S97" s="1246"/>
      <c r="T97" s="1246"/>
      <c r="U97" s="1246"/>
      <c r="V97" s="1246"/>
      <c r="W97" s="1246"/>
      <c r="X97" s="1246"/>
      <c r="Y97" s="1246"/>
      <c r="Z97" s="1246"/>
      <c r="AA97" s="1246"/>
      <c r="AB97" s="1246"/>
      <c r="AC97" s="1246"/>
      <c r="AD97" s="1246"/>
      <c r="AE97" s="1246"/>
      <c r="AF97" s="689"/>
      <c r="AG97" s="689"/>
      <c r="AH97" s="689"/>
      <c r="AI97" s="689"/>
      <c r="AJ97" s="689"/>
      <c r="AK97" s="689"/>
      <c r="AL97" s="689"/>
      <c r="AM97" s="689"/>
      <c r="AN97" s="689"/>
      <c r="AO97" s="689"/>
      <c r="AP97" s="689"/>
      <c r="AQ97" s="689"/>
      <c r="AR97" s="689"/>
      <c r="AS97" s="689"/>
      <c r="AT97" s="689"/>
      <c r="AU97" s="689"/>
      <c r="AV97" s="689"/>
      <c r="AW97" s="689"/>
      <c r="AX97" s="689"/>
      <c r="AY97" s="689"/>
      <c r="AZ97" s="689"/>
      <c r="BA97" s="690"/>
    </row>
    <row r="98" spans="2:53" s="123" customFormat="1" ht="24.75" customHeight="1" thickBot="1" x14ac:dyDescent="0.3">
      <c r="B98" s="1354"/>
      <c r="C98" s="1355"/>
      <c r="D98" s="1355"/>
      <c r="E98" s="1356"/>
      <c r="F98" s="1112"/>
      <c r="G98" s="1113"/>
      <c r="H98" s="1113"/>
      <c r="I98" s="1113"/>
      <c r="J98" s="1114"/>
      <c r="K98" s="1261" t="s">
        <v>551</v>
      </c>
      <c r="L98" s="1261"/>
      <c r="M98" s="1261"/>
      <c r="N98" s="1261"/>
      <c r="O98" s="1261"/>
      <c r="P98" s="1261"/>
      <c r="Q98" s="583"/>
      <c r="R98" s="583"/>
      <c r="S98" s="1246"/>
      <c r="T98" s="1246"/>
      <c r="U98" s="1246"/>
      <c r="V98" s="1246"/>
      <c r="W98" s="1246"/>
      <c r="X98" s="1246"/>
      <c r="Y98" s="1246"/>
      <c r="Z98" s="1246"/>
      <c r="AA98" s="1246"/>
      <c r="AB98" s="1246"/>
      <c r="AC98" s="1246"/>
      <c r="AD98" s="1246"/>
      <c r="AE98" s="1246"/>
      <c r="AF98" s="689"/>
      <c r="AG98" s="689"/>
      <c r="AH98" s="689"/>
      <c r="AI98" s="689"/>
      <c r="AJ98" s="689"/>
      <c r="AK98" s="689"/>
      <c r="AL98" s="689"/>
      <c r="AM98" s="689"/>
      <c r="AN98" s="689"/>
      <c r="AO98" s="689"/>
      <c r="AP98" s="689"/>
      <c r="AQ98" s="689"/>
      <c r="AR98" s="689"/>
      <c r="AS98" s="689"/>
      <c r="AT98" s="689"/>
      <c r="AU98" s="689"/>
      <c r="AV98" s="689"/>
      <c r="AW98" s="689"/>
      <c r="AX98" s="689"/>
      <c r="AY98" s="689"/>
      <c r="AZ98" s="689"/>
      <c r="BA98" s="690"/>
    </row>
    <row r="99" spans="2:53" ht="24.75" customHeight="1" thickBot="1" x14ac:dyDescent="0.3">
      <c r="B99" s="1253" t="s">
        <v>0</v>
      </c>
      <c r="C99" s="1254"/>
      <c r="D99" s="1254"/>
      <c r="E99" s="1254"/>
      <c r="F99" s="1254"/>
      <c r="G99" s="1254"/>
      <c r="H99" s="1254"/>
      <c r="I99" s="1254"/>
      <c r="J99" s="1254"/>
      <c r="K99" s="1254"/>
      <c r="L99" s="1254"/>
      <c r="M99" s="1254"/>
      <c r="N99" s="1254"/>
      <c r="O99" s="1254"/>
      <c r="P99" s="1254"/>
      <c r="Q99" s="1254"/>
      <c r="R99" s="1254"/>
      <c r="S99" s="1255">
        <v>627</v>
      </c>
      <c r="T99" s="1256"/>
      <c r="U99" s="1256"/>
      <c r="V99" s="1257"/>
      <c r="W99" s="1255">
        <v>628</v>
      </c>
      <c r="X99" s="1256"/>
      <c r="Y99" s="1256"/>
      <c r="Z99" s="1256"/>
      <c r="AA99" s="1257"/>
      <c r="AB99" s="1255">
        <v>629</v>
      </c>
      <c r="AC99" s="1256"/>
      <c r="AD99" s="1256"/>
      <c r="AE99" s="1257"/>
      <c r="AF99" s="636"/>
      <c r="AG99" s="636"/>
      <c r="AH99" s="636"/>
      <c r="AI99" s="636"/>
      <c r="AJ99" s="636"/>
      <c r="AK99" s="636"/>
      <c r="AL99" s="636"/>
      <c r="AM99" s="636"/>
      <c r="AN99" s="636"/>
      <c r="AO99" s="636"/>
      <c r="AP99" s="636"/>
      <c r="AQ99" s="636"/>
      <c r="AR99" s="636"/>
      <c r="AS99" s="636"/>
      <c r="AT99" s="636"/>
      <c r="AU99" s="636"/>
      <c r="AV99" s="636"/>
      <c r="AW99" s="636"/>
      <c r="AX99" s="636"/>
      <c r="AY99" s="636"/>
      <c r="AZ99" s="636"/>
      <c r="BA99" s="691"/>
    </row>
    <row r="100" spans="2:53" ht="24.75" customHeight="1" thickBot="1" x14ac:dyDescent="0.3">
      <c r="B100" s="366"/>
      <c r="C100" s="367"/>
      <c r="D100" s="367"/>
      <c r="E100" s="367"/>
      <c r="F100" s="367"/>
      <c r="G100" s="368"/>
      <c r="H100" s="368"/>
      <c r="I100" s="368"/>
      <c r="J100" s="368"/>
      <c r="K100" s="368"/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  <c r="W100" s="369"/>
      <c r="X100" s="369"/>
      <c r="Y100" s="369"/>
      <c r="Z100" s="369"/>
      <c r="AA100" s="369"/>
      <c r="AB100" s="369"/>
      <c r="AC100" s="369"/>
      <c r="AD100" s="369"/>
      <c r="AE100" s="369"/>
      <c r="AF100" s="369"/>
      <c r="AG100" s="369"/>
      <c r="AH100" s="369"/>
      <c r="AI100" s="369"/>
      <c r="AJ100" s="369"/>
      <c r="AK100" s="369"/>
      <c r="AL100" s="369"/>
      <c r="AM100" s="369"/>
      <c r="AN100" s="369"/>
      <c r="AO100" s="369"/>
      <c r="AP100" s="369"/>
      <c r="AQ100" s="369"/>
      <c r="AR100" s="369"/>
      <c r="AS100" s="369"/>
      <c r="AT100" s="369"/>
      <c r="AU100" s="369"/>
      <c r="AV100" s="369"/>
      <c r="AW100" s="369"/>
      <c r="AX100" s="369"/>
      <c r="AY100" s="369"/>
      <c r="AZ100" s="369"/>
      <c r="BA100" s="370"/>
    </row>
    <row r="101" spans="2:53" s="286" customFormat="1" ht="19.5" customHeight="1" thickBot="1" x14ac:dyDescent="0.3">
      <c r="B101" s="1313" t="s">
        <v>821</v>
      </c>
      <c r="C101" s="1314"/>
      <c r="D101" s="1314"/>
      <c r="E101" s="1314"/>
      <c r="F101" s="1314"/>
      <c r="G101" s="1314"/>
      <c r="H101" s="1314"/>
      <c r="I101" s="1314"/>
      <c r="J101" s="1314"/>
      <c r="K101" s="1314"/>
      <c r="L101" s="1314"/>
      <c r="M101" s="1314"/>
      <c r="N101" s="1314"/>
      <c r="O101" s="1314"/>
      <c r="P101" s="1314"/>
      <c r="Q101" s="1314"/>
      <c r="R101" s="1314"/>
      <c r="S101" s="1314"/>
      <c r="T101" s="1314"/>
      <c r="U101" s="1314"/>
      <c r="V101" s="1314"/>
      <c r="W101" s="1314"/>
      <c r="X101" s="1314"/>
      <c r="Y101" s="1314"/>
      <c r="Z101" s="1314"/>
      <c r="AA101" s="1314"/>
      <c r="AB101" s="1314"/>
      <c r="AC101" s="1314"/>
      <c r="AD101" s="1314"/>
      <c r="AE101" s="1314"/>
      <c r="AF101" s="1314"/>
      <c r="AG101" s="1314"/>
      <c r="AH101" s="1314"/>
      <c r="AI101" s="1314"/>
      <c r="AJ101" s="1314"/>
      <c r="AK101" s="1314"/>
      <c r="AL101" s="1314"/>
      <c r="AM101" s="1314"/>
      <c r="AN101" s="1314"/>
      <c r="AO101" s="1314"/>
      <c r="AP101" s="1314"/>
      <c r="AQ101" s="1314"/>
      <c r="AR101" s="1314"/>
      <c r="AS101" s="1314"/>
      <c r="AT101" s="1314"/>
      <c r="AU101" s="1314"/>
      <c r="AV101" s="1314"/>
      <c r="AW101" s="1314"/>
      <c r="AX101" s="1314"/>
      <c r="AY101" s="1314"/>
      <c r="AZ101" s="1314"/>
      <c r="BA101" s="1315"/>
    </row>
    <row r="102" spans="2:53" ht="24.75" customHeight="1" thickBot="1" x14ac:dyDescent="0.3">
      <c r="B102" s="371"/>
      <c r="C102" s="372"/>
      <c r="D102" s="372"/>
      <c r="E102" s="372"/>
      <c r="F102" s="372"/>
      <c r="G102" s="373"/>
      <c r="H102" s="373"/>
      <c r="I102" s="373"/>
      <c r="J102" s="373"/>
      <c r="K102" s="373"/>
      <c r="L102" s="374"/>
      <c r="M102" s="374"/>
      <c r="N102" s="374"/>
      <c r="O102" s="374"/>
      <c r="P102" s="374"/>
      <c r="Q102" s="374"/>
      <c r="R102" s="374"/>
      <c r="S102" s="374"/>
      <c r="T102" s="374"/>
      <c r="U102" s="374"/>
      <c r="V102" s="374"/>
      <c r="W102" s="374"/>
      <c r="X102" s="374"/>
      <c r="Y102" s="374"/>
      <c r="Z102" s="374"/>
      <c r="AA102" s="374"/>
      <c r="AB102" s="374"/>
      <c r="AC102" s="374"/>
      <c r="AD102" s="374"/>
      <c r="AE102" s="374"/>
      <c r="AF102" s="374"/>
      <c r="AG102" s="374"/>
      <c r="AH102" s="374"/>
      <c r="AI102" s="374"/>
      <c r="AJ102" s="374"/>
      <c r="AK102" s="374"/>
      <c r="AL102" s="374"/>
      <c r="AM102" s="374"/>
      <c r="AN102" s="374"/>
      <c r="AO102" s="374"/>
      <c r="AP102" s="374"/>
      <c r="AQ102" s="374"/>
      <c r="AR102" s="374"/>
      <c r="AS102" s="374"/>
      <c r="AT102" s="374"/>
      <c r="AU102" s="374"/>
      <c r="AV102" s="374"/>
      <c r="AW102" s="374"/>
      <c r="AX102" s="374"/>
      <c r="AY102" s="374"/>
      <c r="AZ102" s="374"/>
      <c r="BA102" s="375"/>
    </row>
    <row r="103" spans="2:53" ht="24.75" customHeight="1" thickBot="1" x14ac:dyDescent="0.3">
      <c r="B103" s="1219" t="s">
        <v>811</v>
      </c>
      <c r="C103" s="1219"/>
      <c r="D103" s="1219"/>
      <c r="E103" s="1219"/>
      <c r="F103" s="1219"/>
      <c r="G103" s="1219"/>
      <c r="H103" s="1219"/>
      <c r="I103" s="1219"/>
      <c r="J103" s="1219"/>
      <c r="K103" s="1219" t="s">
        <v>820</v>
      </c>
      <c r="L103" s="1219"/>
      <c r="M103" s="1219"/>
      <c r="N103" s="1219"/>
      <c r="O103" s="1219"/>
      <c r="P103" s="1219"/>
      <c r="Q103" s="1219"/>
      <c r="R103" s="1219"/>
      <c r="S103" s="1219"/>
      <c r="T103" s="539"/>
      <c r="U103" s="539"/>
      <c r="V103" s="539"/>
      <c r="W103" s="539"/>
      <c r="X103" s="539"/>
      <c r="Y103" s="539"/>
      <c r="Z103" s="539"/>
      <c r="AA103" s="539"/>
      <c r="AB103" s="539"/>
      <c r="AC103" s="539"/>
      <c r="AD103" s="539"/>
      <c r="AE103" s="539"/>
      <c r="AF103" s="539"/>
      <c r="AG103" s="539"/>
      <c r="AH103" s="539"/>
      <c r="AI103" s="539"/>
      <c r="AJ103" s="539"/>
      <c r="AK103" s="539"/>
      <c r="AL103" s="539"/>
      <c r="AM103" s="539"/>
      <c r="AN103" s="539"/>
      <c r="AO103" s="539"/>
      <c r="AP103" s="539"/>
      <c r="AQ103" s="539"/>
      <c r="AR103" s="539"/>
      <c r="AS103" s="539"/>
      <c r="AT103" s="539"/>
      <c r="AU103" s="539"/>
      <c r="AV103" s="539"/>
      <c r="AW103" s="539"/>
      <c r="AX103" s="539"/>
      <c r="AY103" s="539"/>
      <c r="AZ103" s="539"/>
      <c r="BA103" s="540"/>
    </row>
    <row r="104" spans="2:53" ht="24.75" customHeight="1" thickBot="1" x14ac:dyDescent="0.3">
      <c r="B104" s="1219"/>
      <c r="C104" s="1219"/>
      <c r="D104" s="1219"/>
      <c r="E104" s="1219"/>
      <c r="F104" s="1219"/>
      <c r="G104" s="1219"/>
      <c r="H104" s="1219"/>
      <c r="I104" s="1219"/>
      <c r="J104" s="1219"/>
      <c r="K104" s="1219"/>
      <c r="L104" s="1219"/>
      <c r="M104" s="1219"/>
      <c r="N104" s="1219"/>
      <c r="O104" s="1219"/>
      <c r="P104" s="1219"/>
      <c r="Q104" s="1219"/>
      <c r="R104" s="1219"/>
      <c r="S104" s="1219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93"/>
    </row>
    <row r="105" spans="2:53" ht="24.75" customHeight="1" thickBot="1" x14ac:dyDescent="0.3">
      <c r="B105" s="1359" t="s">
        <v>658</v>
      </c>
      <c r="C105" s="1359"/>
      <c r="D105" s="1359"/>
      <c r="E105" s="1359"/>
      <c r="F105" s="1359"/>
      <c r="G105" s="1359"/>
      <c r="H105" s="1359"/>
      <c r="I105" s="1377">
        <f>G81+1</f>
        <v>6009</v>
      </c>
      <c r="J105" s="1378"/>
      <c r="K105" s="1359" t="s">
        <v>658</v>
      </c>
      <c r="L105" s="1359"/>
      <c r="M105" s="1359"/>
      <c r="N105" s="1359"/>
      <c r="O105" s="1359"/>
      <c r="P105" s="1359"/>
      <c r="Q105" s="1359"/>
      <c r="R105" s="1377">
        <f>I105+1</f>
        <v>6010</v>
      </c>
      <c r="S105" s="1378"/>
      <c r="T105" s="384"/>
      <c r="U105" s="384"/>
      <c r="V105" s="384"/>
      <c r="W105" s="384"/>
      <c r="X105" s="384"/>
      <c r="Y105" s="384"/>
      <c r="Z105" s="384"/>
      <c r="AA105" s="384"/>
      <c r="AB105" s="384"/>
      <c r="AC105" s="384"/>
      <c r="AD105" s="384"/>
      <c r="AE105" s="384"/>
      <c r="AF105" s="384"/>
      <c r="AG105" s="384"/>
      <c r="AH105" s="384"/>
      <c r="AI105" s="384"/>
      <c r="AJ105" s="384"/>
      <c r="AK105" s="384"/>
      <c r="AL105" s="384"/>
      <c r="AM105" s="384"/>
      <c r="AN105" s="384"/>
      <c r="AO105" s="384"/>
      <c r="AP105" s="384"/>
      <c r="AQ105" s="384"/>
      <c r="AR105" s="384"/>
      <c r="AS105" s="384"/>
      <c r="AT105" s="384"/>
      <c r="AU105" s="384"/>
      <c r="AV105" s="384"/>
      <c r="AW105" s="384"/>
      <c r="AX105" s="384"/>
      <c r="AY105" s="384"/>
      <c r="AZ105" s="384"/>
      <c r="BA105" s="385"/>
    </row>
    <row r="106" spans="2:53" s="41" customFormat="1" ht="24.75" customHeight="1" thickBot="1" x14ac:dyDescent="0.3">
      <c r="B106" s="356"/>
      <c r="C106" s="357"/>
      <c r="D106" s="357"/>
      <c r="E106" s="357"/>
      <c r="F106" s="357"/>
      <c r="G106" s="357"/>
      <c r="H106" s="357"/>
      <c r="I106" s="357"/>
      <c r="J106" s="357"/>
      <c r="K106" s="357"/>
      <c r="L106" s="357"/>
      <c r="M106" s="357"/>
      <c r="N106" s="357"/>
      <c r="O106" s="357"/>
      <c r="P106" s="357"/>
      <c r="Q106" s="357"/>
      <c r="R106" s="357"/>
      <c r="S106" s="357"/>
      <c r="T106" s="357"/>
      <c r="U106" s="357"/>
      <c r="V106" s="357"/>
      <c r="W106" s="357"/>
      <c r="X106" s="357"/>
      <c r="Y106" s="357"/>
      <c r="Z106" s="357"/>
      <c r="AA106" s="357"/>
      <c r="AB106" s="357"/>
      <c r="AC106" s="358"/>
      <c r="AD106" s="358"/>
      <c r="AE106" s="358"/>
      <c r="AF106" s="358"/>
      <c r="AG106" s="358"/>
      <c r="AH106" s="358"/>
      <c r="AI106" s="358"/>
      <c r="AJ106" s="358"/>
      <c r="AK106" s="358"/>
      <c r="AL106" s="358"/>
      <c r="AM106" s="358"/>
      <c r="AN106" s="358"/>
      <c r="AO106" s="358"/>
      <c r="AP106" s="358"/>
      <c r="AQ106" s="358"/>
      <c r="AR106" s="358"/>
      <c r="AS106" s="358"/>
      <c r="AT106" s="358"/>
      <c r="AU106" s="358"/>
      <c r="AV106" s="358"/>
      <c r="AW106" s="358"/>
      <c r="AX106" s="358"/>
      <c r="AY106" s="358"/>
      <c r="AZ106" s="358"/>
      <c r="BA106" s="359"/>
    </row>
    <row r="107" spans="2:53" s="286" customFormat="1" ht="19.5" customHeight="1" thickBot="1" x14ac:dyDescent="0.3">
      <c r="B107" s="1313" t="s">
        <v>822</v>
      </c>
      <c r="C107" s="1314"/>
      <c r="D107" s="1314"/>
      <c r="E107" s="1314"/>
      <c r="F107" s="1314"/>
      <c r="G107" s="1314"/>
      <c r="H107" s="1314"/>
      <c r="I107" s="1314"/>
      <c r="J107" s="1314"/>
      <c r="K107" s="1314"/>
      <c r="L107" s="1314"/>
      <c r="M107" s="1314"/>
      <c r="N107" s="1314"/>
      <c r="O107" s="1314"/>
      <c r="P107" s="1314"/>
      <c r="Q107" s="1314"/>
      <c r="R107" s="1314"/>
      <c r="S107" s="1314"/>
      <c r="T107" s="1314"/>
      <c r="U107" s="1314"/>
      <c r="V107" s="1314"/>
      <c r="W107" s="1314"/>
      <c r="X107" s="1314"/>
      <c r="Y107" s="1314"/>
      <c r="Z107" s="1314"/>
      <c r="AA107" s="1314"/>
      <c r="AB107" s="1314"/>
      <c r="AC107" s="1314"/>
      <c r="AD107" s="1314"/>
      <c r="AE107" s="1314"/>
      <c r="AF107" s="1314"/>
      <c r="AG107" s="1314"/>
      <c r="AH107" s="1314"/>
      <c r="AI107" s="1314"/>
      <c r="AJ107" s="1314"/>
      <c r="AK107" s="1314"/>
      <c r="AL107" s="1314"/>
      <c r="AM107" s="1314"/>
      <c r="AN107" s="1314"/>
      <c r="AO107" s="1314"/>
      <c r="AP107" s="1314"/>
      <c r="AQ107" s="1314"/>
      <c r="AR107" s="1314"/>
      <c r="AS107" s="1314"/>
      <c r="AT107" s="1314"/>
      <c r="AU107" s="1314"/>
      <c r="AV107" s="1314"/>
      <c r="AW107" s="1314"/>
      <c r="AX107" s="1314"/>
      <c r="AY107" s="1314"/>
      <c r="AZ107" s="1314"/>
      <c r="BA107" s="1315"/>
    </row>
    <row r="108" spans="2:53" s="190" customFormat="1" ht="19.5" customHeight="1" thickBot="1" x14ac:dyDescent="0.3">
      <c r="B108" s="1357"/>
      <c r="C108" s="1358"/>
      <c r="D108" s="1358"/>
      <c r="E108" s="1358"/>
      <c r="F108" s="1358"/>
      <c r="G108" s="1358"/>
      <c r="H108" s="1358"/>
      <c r="I108" s="1358"/>
      <c r="J108" s="1358"/>
      <c r="K108" s="1358"/>
      <c r="L108" s="1358"/>
      <c r="M108" s="1358"/>
      <c r="N108" s="1358"/>
      <c r="O108" s="1358"/>
      <c r="P108" s="1358"/>
      <c r="Q108" s="1358"/>
      <c r="R108" s="1358"/>
      <c r="S108" s="1358"/>
      <c r="T108" s="1358"/>
      <c r="U108" s="1358"/>
      <c r="V108" s="1358"/>
      <c r="W108" s="1358"/>
      <c r="X108" s="1358"/>
      <c r="Y108" s="1358"/>
      <c r="Z108" s="1358"/>
      <c r="AA108" s="1358"/>
      <c r="AB108" s="1358"/>
      <c r="AC108" s="1358"/>
      <c r="AD108" s="1358"/>
      <c r="AE108" s="1358"/>
      <c r="AF108" s="1358"/>
      <c r="AG108" s="1358"/>
      <c r="AH108" s="1358"/>
      <c r="AI108" s="1358"/>
      <c r="AJ108" s="1358"/>
      <c r="AK108" s="1358"/>
      <c r="AL108" s="1358"/>
      <c r="AM108" s="1358"/>
      <c r="AN108" s="1358"/>
      <c r="AO108" s="1358"/>
      <c r="AP108" s="1358"/>
      <c r="AQ108" s="193"/>
      <c r="AR108" s="193"/>
      <c r="AS108" s="193"/>
      <c r="AT108" s="193"/>
      <c r="AU108" s="193"/>
      <c r="AV108" s="193"/>
      <c r="AW108" s="193"/>
      <c r="AX108" s="193"/>
      <c r="AY108" s="193"/>
      <c r="AZ108" s="193"/>
      <c r="BA108" s="194"/>
    </row>
    <row r="109" spans="2:53" ht="24.75" customHeight="1" thickBot="1" x14ac:dyDescent="0.3">
      <c r="B109" s="1360" t="s">
        <v>6</v>
      </c>
      <c r="C109" s="1361"/>
      <c r="D109" s="1361"/>
      <c r="E109" s="1361"/>
      <c r="F109" s="1362"/>
      <c r="G109" s="1310">
        <f>R105+1</f>
        <v>6011</v>
      </c>
      <c r="H109" s="738"/>
      <c r="I109" s="738"/>
      <c r="J109" s="738"/>
      <c r="K109" s="1311"/>
      <c r="L109" s="260"/>
      <c r="M109" s="455"/>
      <c r="N109" s="261"/>
      <c r="O109" s="261"/>
      <c r="P109" s="454" t="s">
        <v>361</v>
      </c>
      <c r="Q109" s="263"/>
      <c r="R109" s="261"/>
      <c r="S109" s="261"/>
      <c r="T109" s="261"/>
      <c r="U109" s="261"/>
      <c r="V109" s="261"/>
      <c r="W109" s="261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61"/>
      <c r="AH109" s="261"/>
      <c r="AI109" s="261"/>
      <c r="AJ109" s="261"/>
      <c r="AK109" s="261"/>
      <c r="AL109" s="261"/>
      <c r="AM109" s="261"/>
      <c r="AN109" s="261"/>
      <c r="AO109" s="261"/>
      <c r="AP109" s="261"/>
      <c r="AQ109" s="261"/>
      <c r="AR109" s="261"/>
      <c r="AS109" s="261"/>
      <c r="AT109" s="261"/>
      <c r="AU109" s="261"/>
      <c r="AV109" s="261"/>
      <c r="AW109" s="261"/>
      <c r="AX109" s="261"/>
      <c r="AY109" s="261"/>
      <c r="AZ109" s="261"/>
      <c r="BA109" s="264"/>
    </row>
    <row r="110" spans="2:53" ht="24.75" customHeight="1" thickBot="1" x14ac:dyDescent="0.3">
      <c r="B110" s="1360" t="s">
        <v>7</v>
      </c>
      <c r="C110" s="1361"/>
      <c r="D110" s="1361"/>
      <c r="E110" s="1361"/>
      <c r="F110" s="1362"/>
      <c r="G110" s="1057"/>
      <c r="H110" s="1058"/>
      <c r="I110" s="1058"/>
      <c r="J110" s="1058"/>
      <c r="K110" s="1059"/>
      <c r="L110" s="265"/>
      <c r="M110" s="267"/>
      <c r="N110" s="266"/>
      <c r="O110" s="266"/>
      <c r="P110" s="457" t="s">
        <v>815</v>
      </c>
      <c r="Q110" s="268"/>
      <c r="R110" s="266"/>
      <c r="S110" s="266"/>
      <c r="T110" s="266"/>
      <c r="U110" s="266"/>
      <c r="V110" s="266"/>
      <c r="W110" s="266"/>
      <c r="X110" s="266"/>
      <c r="Y110" s="266"/>
      <c r="Z110" s="266"/>
      <c r="AA110" s="266"/>
      <c r="AB110" s="266"/>
      <c r="AC110" s="266"/>
      <c r="AD110" s="266"/>
      <c r="AE110" s="266"/>
      <c r="AF110" s="266"/>
      <c r="AG110" s="266"/>
      <c r="AH110" s="266"/>
      <c r="AI110" s="266"/>
      <c r="AJ110" s="266"/>
      <c r="AK110" s="266"/>
      <c r="AL110" s="266"/>
      <c r="AM110" s="266"/>
      <c r="AN110" s="266"/>
      <c r="AO110" s="266"/>
      <c r="AP110" s="266"/>
      <c r="AQ110" s="266"/>
      <c r="AR110" s="266"/>
      <c r="AS110" s="266"/>
      <c r="AT110" s="266"/>
      <c r="AU110" s="266"/>
      <c r="AV110" s="266"/>
      <c r="AW110" s="266"/>
      <c r="AX110" s="266"/>
      <c r="AY110" s="266"/>
      <c r="AZ110" s="266"/>
      <c r="BA110" s="269"/>
    </row>
    <row r="111" spans="2:53" ht="24.75" customHeight="1" thickBot="1" x14ac:dyDescent="0.3">
      <c r="B111" s="130"/>
      <c r="C111" s="24"/>
      <c r="D111" s="24"/>
      <c r="E111" s="24"/>
      <c r="F111" s="24"/>
      <c r="G111" s="144"/>
      <c r="H111" s="144"/>
      <c r="I111" s="144"/>
      <c r="J111" s="144"/>
      <c r="K111" s="144"/>
      <c r="L111" s="42"/>
      <c r="M111" s="131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106"/>
    </row>
    <row r="112" spans="2:53" s="286" customFormat="1" ht="48" customHeight="1" thickBot="1" x14ac:dyDescent="0.3">
      <c r="B112" s="609" t="s">
        <v>816</v>
      </c>
      <c r="C112" s="979"/>
      <c r="D112" s="979"/>
      <c r="E112" s="979"/>
      <c r="F112" s="979"/>
      <c r="G112" s="979"/>
      <c r="H112" s="610"/>
      <c r="I112" s="609" t="s">
        <v>817</v>
      </c>
      <c r="J112" s="979"/>
      <c r="K112" s="979"/>
      <c r="L112" s="979"/>
      <c r="M112" s="979"/>
      <c r="N112" s="979"/>
      <c r="O112" s="979"/>
      <c r="P112" s="979"/>
      <c r="Q112" s="610"/>
      <c r="R112" s="1341"/>
      <c r="S112" s="1342"/>
      <c r="T112" s="1342"/>
      <c r="U112" s="1342"/>
      <c r="V112" s="1342"/>
      <c r="W112" s="1342"/>
      <c r="X112" s="1342"/>
      <c r="Y112" s="1342"/>
      <c r="Z112" s="1342"/>
      <c r="AA112" s="1342"/>
      <c r="AB112" s="1342"/>
      <c r="AC112" s="1342"/>
      <c r="AD112" s="1342"/>
      <c r="AE112" s="1342"/>
      <c r="AF112" s="1342"/>
      <c r="AG112" s="1342"/>
      <c r="AH112" s="1342"/>
      <c r="AI112" s="1342"/>
      <c r="AJ112" s="1342"/>
      <c r="AK112" s="1342"/>
      <c r="AL112" s="1342"/>
      <c r="AM112" s="1342"/>
      <c r="AN112" s="1342"/>
      <c r="AO112" s="1342"/>
      <c r="AP112" s="1342"/>
      <c r="AQ112" s="1342"/>
      <c r="AR112" s="1342"/>
      <c r="AS112" s="1342"/>
      <c r="AT112" s="1342"/>
      <c r="AU112" s="1342"/>
      <c r="AV112" s="1342"/>
      <c r="AW112" s="1342"/>
      <c r="AX112" s="1342"/>
      <c r="AY112" s="1342"/>
      <c r="AZ112" s="1342"/>
      <c r="BA112" s="1343"/>
    </row>
    <row r="113" spans="1:60" ht="21.75" customHeight="1" thickBot="1" x14ac:dyDescent="0.3">
      <c r="B113" s="568" t="s">
        <v>553</v>
      </c>
      <c r="C113" s="569"/>
      <c r="D113" s="569"/>
      <c r="E113" s="569"/>
      <c r="F113" s="569"/>
      <c r="G113" s="1246">
        <f>AB99+1</f>
        <v>630</v>
      </c>
      <c r="H113" s="1246"/>
      <c r="I113" s="629">
        <f>G113+1</f>
        <v>631</v>
      </c>
      <c r="J113" s="630"/>
      <c r="K113" s="630"/>
      <c r="L113" s="630"/>
      <c r="M113" s="630"/>
      <c r="N113" s="630"/>
      <c r="O113" s="630"/>
      <c r="P113" s="630"/>
      <c r="Q113" s="681"/>
      <c r="R113" s="664"/>
      <c r="S113" s="665"/>
      <c r="T113" s="665"/>
      <c r="U113" s="665"/>
      <c r="V113" s="665"/>
      <c r="W113" s="665"/>
      <c r="X113" s="665"/>
      <c r="Y113" s="665"/>
      <c r="Z113" s="665"/>
      <c r="AA113" s="665"/>
      <c r="AB113" s="665"/>
      <c r="AC113" s="665"/>
      <c r="AD113" s="665"/>
      <c r="AE113" s="665"/>
      <c r="AF113" s="665"/>
      <c r="AG113" s="665"/>
      <c r="AH113" s="665"/>
      <c r="AI113" s="665"/>
      <c r="AJ113" s="665"/>
      <c r="AK113" s="665"/>
      <c r="AL113" s="665"/>
      <c r="AM113" s="665"/>
      <c r="AN113" s="665"/>
      <c r="AO113" s="665"/>
      <c r="AP113" s="665"/>
      <c r="AQ113" s="665"/>
      <c r="AR113" s="665"/>
      <c r="AS113" s="665"/>
      <c r="AT113" s="665"/>
      <c r="AU113" s="665"/>
      <c r="AV113" s="665"/>
      <c r="AW113" s="665"/>
      <c r="AX113" s="665"/>
      <c r="AY113" s="665"/>
      <c r="AZ113" s="665"/>
      <c r="BA113" s="1344"/>
    </row>
    <row r="114" spans="1:60" ht="24.75" customHeight="1" thickBot="1" x14ac:dyDescent="0.3">
      <c r="B114" s="568" t="s">
        <v>554</v>
      </c>
      <c r="C114" s="569"/>
      <c r="D114" s="569"/>
      <c r="E114" s="569"/>
      <c r="F114" s="569"/>
      <c r="G114" s="1246">
        <v>630</v>
      </c>
      <c r="H114" s="1246"/>
      <c r="I114" s="629">
        <v>631</v>
      </c>
      <c r="J114" s="630"/>
      <c r="K114" s="630"/>
      <c r="L114" s="630"/>
      <c r="M114" s="630"/>
      <c r="N114" s="630"/>
      <c r="O114" s="630"/>
      <c r="P114" s="630"/>
      <c r="Q114" s="681"/>
      <c r="R114" s="664"/>
      <c r="S114" s="665"/>
      <c r="T114" s="665"/>
      <c r="U114" s="665"/>
      <c r="V114" s="665"/>
      <c r="W114" s="665"/>
      <c r="X114" s="665"/>
      <c r="Y114" s="665"/>
      <c r="Z114" s="665"/>
      <c r="AA114" s="665"/>
      <c r="AB114" s="665"/>
      <c r="AC114" s="665"/>
      <c r="AD114" s="665"/>
      <c r="AE114" s="665"/>
      <c r="AF114" s="665"/>
      <c r="AG114" s="665"/>
      <c r="AH114" s="665"/>
      <c r="AI114" s="665"/>
      <c r="AJ114" s="665"/>
      <c r="AK114" s="665"/>
      <c r="AL114" s="665"/>
      <c r="AM114" s="665"/>
      <c r="AN114" s="665"/>
      <c r="AO114" s="665"/>
      <c r="AP114" s="665"/>
      <c r="AQ114" s="665"/>
      <c r="AR114" s="665"/>
      <c r="AS114" s="665"/>
      <c r="AT114" s="665"/>
      <c r="AU114" s="665"/>
      <c r="AV114" s="665"/>
      <c r="AW114" s="665"/>
      <c r="AX114" s="665"/>
      <c r="AY114" s="665"/>
      <c r="AZ114" s="665"/>
      <c r="BA114" s="1344"/>
    </row>
    <row r="115" spans="1:60" ht="24.75" customHeight="1" thickBot="1" x14ac:dyDescent="0.3">
      <c r="B115" s="568" t="s">
        <v>555</v>
      </c>
      <c r="C115" s="569"/>
      <c r="D115" s="569"/>
      <c r="E115" s="569"/>
      <c r="F115" s="569"/>
      <c r="G115" s="1246">
        <v>630</v>
      </c>
      <c r="H115" s="1246"/>
      <c r="I115" s="629">
        <v>631</v>
      </c>
      <c r="J115" s="630"/>
      <c r="K115" s="630"/>
      <c r="L115" s="630"/>
      <c r="M115" s="630"/>
      <c r="N115" s="630"/>
      <c r="O115" s="630"/>
      <c r="P115" s="630"/>
      <c r="Q115" s="681"/>
      <c r="R115" s="664"/>
      <c r="S115" s="665"/>
      <c r="T115" s="665"/>
      <c r="U115" s="665"/>
      <c r="V115" s="665"/>
      <c r="W115" s="665"/>
      <c r="X115" s="665"/>
      <c r="Y115" s="665"/>
      <c r="Z115" s="665"/>
      <c r="AA115" s="665"/>
      <c r="AB115" s="665"/>
      <c r="AC115" s="665"/>
      <c r="AD115" s="665"/>
      <c r="AE115" s="665"/>
      <c r="AF115" s="665"/>
      <c r="AG115" s="665"/>
      <c r="AH115" s="665"/>
      <c r="AI115" s="665"/>
      <c r="AJ115" s="665"/>
      <c r="AK115" s="665"/>
      <c r="AL115" s="665"/>
      <c r="AM115" s="665"/>
      <c r="AN115" s="665"/>
      <c r="AO115" s="665"/>
      <c r="AP115" s="665"/>
      <c r="AQ115" s="665"/>
      <c r="AR115" s="665"/>
      <c r="AS115" s="665"/>
      <c r="AT115" s="665"/>
      <c r="AU115" s="665"/>
      <c r="AV115" s="665"/>
      <c r="AW115" s="665"/>
      <c r="AX115" s="665"/>
      <c r="AY115" s="665"/>
      <c r="AZ115" s="665"/>
      <c r="BA115" s="1344"/>
    </row>
    <row r="116" spans="1:60" ht="24.75" customHeight="1" thickBot="1" x14ac:dyDescent="0.3">
      <c r="B116" s="568" t="s">
        <v>556</v>
      </c>
      <c r="C116" s="569"/>
      <c r="D116" s="569"/>
      <c r="E116" s="569"/>
      <c r="F116" s="569"/>
      <c r="G116" s="1246">
        <v>630</v>
      </c>
      <c r="H116" s="1246"/>
      <c r="I116" s="629">
        <v>631</v>
      </c>
      <c r="J116" s="630"/>
      <c r="K116" s="630"/>
      <c r="L116" s="630"/>
      <c r="M116" s="630"/>
      <c r="N116" s="630"/>
      <c r="O116" s="630"/>
      <c r="P116" s="630"/>
      <c r="Q116" s="681"/>
      <c r="R116" s="664"/>
      <c r="S116" s="665"/>
      <c r="T116" s="665"/>
      <c r="U116" s="665"/>
      <c r="V116" s="665"/>
      <c r="W116" s="665"/>
      <c r="X116" s="665"/>
      <c r="Y116" s="665"/>
      <c r="Z116" s="665"/>
      <c r="AA116" s="665"/>
      <c r="AB116" s="665"/>
      <c r="AC116" s="665"/>
      <c r="AD116" s="665"/>
      <c r="AE116" s="665"/>
      <c r="AF116" s="665"/>
      <c r="AG116" s="665"/>
      <c r="AH116" s="665"/>
      <c r="AI116" s="665"/>
      <c r="AJ116" s="665"/>
      <c r="AK116" s="665"/>
      <c r="AL116" s="665"/>
      <c r="AM116" s="665"/>
      <c r="AN116" s="665"/>
      <c r="AO116" s="665"/>
      <c r="AP116" s="665"/>
      <c r="AQ116" s="665"/>
      <c r="AR116" s="665"/>
      <c r="AS116" s="665"/>
      <c r="AT116" s="665"/>
      <c r="AU116" s="665"/>
      <c r="AV116" s="665"/>
      <c r="AW116" s="665"/>
      <c r="AX116" s="665"/>
      <c r="AY116" s="665"/>
      <c r="AZ116" s="665"/>
      <c r="BA116" s="1344"/>
    </row>
    <row r="117" spans="1:60" ht="24.75" customHeight="1" thickBot="1" x14ac:dyDescent="0.3">
      <c r="B117" s="575" t="s">
        <v>557</v>
      </c>
      <c r="C117" s="576"/>
      <c r="D117" s="576"/>
      <c r="E117" s="576"/>
      <c r="F117" s="576"/>
      <c r="G117" s="1246">
        <v>630</v>
      </c>
      <c r="H117" s="1246"/>
      <c r="I117" s="629">
        <v>631</v>
      </c>
      <c r="J117" s="630"/>
      <c r="K117" s="630"/>
      <c r="L117" s="630"/>
      <c r="M117" s="630"/>
      <c r="N117" s="630"/>
      <c r="O117" s="630"/>
      <c r="P117" s="630"/>
      <c r="Q117" s="681"/>
      <c r="R117" s="1345"/>
      <c r="S117" s="1346"/>
      <c r="T117" s="1346"/>
      <c r="U117" s="1346"/>
      <c r="V117" s="1346"/>
      <c r="W117" s="1346"/>
      <c r="X117" s="1346"/>
      <c r="Y117" s="1346"/>
      <c r="Z117" s="1346"/>
      <c r="AA117" s="1346"/>
      <c r="AB117" s="1346"/>
      <c r="AC117" s="1346"/>
      <c r="AD117" s="1346"/>
      <c r="AE117" s="1346"/>
      <c r="AF117" s="1346"/>
      <c r="AG117" s="1346"/>
      <c r="AH117" s="1346"/>
      <c r="AI117" s="1346"/>
      <c r="AJ117" s="1346"/>
      <c r="AK117" s="1346"/>
      <c r="AL117" s="1346"/>
      <c r="AM117" s="1346"/>
      <c r="AN117" s="1346"/>
      <c r="AO117" s="1346"/>
      <c r="AP117" s="1346"/>
      <c r="AQ117" s="1346"/>
      <c r="AR117" s="1346"/>
      <c r="AS117" s="1346"/>
      <c r="AT117" s="1346"/>
      <c r="AU117" s="1346"/>
      <c r="AV117" s="1346"/>
      <c r="AW117" s="1346"/>
      <c r="AX117" s="1346"/>
      <c r="AY117" s="1346"/>
      <c r="AZ117" s="1346"/>
      <c r="BA117" s="1347"/>
    </row>
    <row r="118" spans="1:60" ht="24.75" customHeight="1" thickBot="1" x14ac:dyDescent="0.3">
      <c r="A118" s="43"/>
      <c r="B118" s="1293"/>
      <c r="C118" s="1294"/>
      <c r="D118" s="1294"/>
      <c r="E118" s="1294"/>
      <c r="F118" s="1294"/>
      <c r="G118" s="1294"/>
      <c r="H118" s="1294"/>
      <c r="I118" s="1294"/>
      <c r="J118" s="1294"/>
      <c r="K118" s="1295"/>
      <c r="L118" s="1295"/>
      <c r="M118" s="1295"/>
      <c r="N118" s="1295"/>
      <c r="O118" s="1295"/>
      <c r="P118" s="1295"/>
      <c r="Q118" s="1295"/>
      <c r="R118" s="1295"/>
      <c r="S118" s="1295"/>
      <c r="T118" s="1295"/>
      <c r="U118" s="1295"/>
      <c r="V118" s="1295"/>
      <c r="W118" s="894"/>
      <c r="X118" s="894"/>
      <c r="Y118" s="894"/>
      <c r="Z118" s="1295"/>
      <c r="AA118" s="1295"/>
      <c r="AB118" s="1295"/>
      <c r="AC118" s="1295"/>
      <c r="AD118" s="1295"/>
      <c r="AE118" s="1295"/>
      <c r="AF118" s="1295"/>
      <c r="AG118" s="1295"/>
      <c r="AH118" s="1295"/>
      <c r="AI118" s="1295"/>
      <c r="AJ118" s="1295"/>
      <c r="AK118" s="1295"/>
      <c r="AL118" s="1295"/>
      <c r="AM118" s="1295"/>
      <c r="AN118" s="1295"/>
      <c r="AO118" s="1295"/>
      <c r="AP118" s="1295"/>
      <c r="AQ118" s="1295"/>
      <c r="AR118" s="1295"/>
      <c r="AS118" s="1295"/>
      <c r="AT118" s="1295"/>
      <c r="AU118" s="1295"/>
      <c r="AV118" s="1295"/>
      <c r="AW118" s="1295"/>
      <c r="AX118" s="1295"/>
      <c r="AY118" s="1295"/>
      <c r="AZ118" s="1295"/>
      <c r="BA118" s="1316"/>
    </row>
    <row r="119" spans="1:60" s="286" customFormat="1" ht="30" customHeight="1" thickBot="1" x14ac:dyDescent="0.3">
      <c r="B119" s="1313" t="s">
        <v>823</v>
      </c>
      <c r="C119" s="1314"/>
      <c r="D119" s="1314"/>
      <c r="E119" s="1314"/>
      <c r="F119" s="1314"/>
      <c r="G119" s="1314"/>
      <c r="H119" s="1314"/>
      <c r="I119" s="1314"/>
      <c r="J119" s="1314"/>
      <c r="K119" s="1314"/>
      <c r="L119" s="1314"/>
      <c r="M119" s="1314"/>
      <c r="N119" s="1314"/>
      <c r="O119" s="1314"/>
      <c r="P119" s="1314"/>
      <c r="Q119" s="1314"/>
      <c r="R119" s="1314"/>
      <c r="S119" s="1314"/>
      <c r="T119" s="1314"/>
      <c r="U119" s="1314"/>
      <c r="V119" s="1314"/>
      <c r="W119" s="1314"/>
      <c r="X119" s="1314"/>
      <c r="Y119" s="1314"/>
      <c r="Z119" s="1314"/>
      <c r="AA119" s="1314"/>
      <c r="AB119" s="1314"/>
      <c r="AC119" s="1314"/>
      <c r="AD119" s="1314"/>
      <c r="AE119" s="1314"/>
      <c r="AF119" s="1314"/>
      <c r="AG119" s="1314"/>
      <c r="AH119" s="1314"/>
      <c r="AI119" s="1314"/>
      <c r="AJ119" s="1314"/>
      <c r="AK119" s="1314"/>
      <c r="AL119" s="1314"/>
      <c r="AM119" s="1314"/>
      <c r="AN119" s="1314"/>
      <c r="AO119" s="1314"/>
      <c r="AP119" s="1314"/>
      <c r="AQ119" s="1314"/>
      <c r="AR119" s="1314"/>
      <c r="AS119" s="1314"/>
      <c r="AT119" s="1314"/>
      <c r="AU119" s="1314"/>
      <c r="AV119" s="1314"/>
      <c r="AW119" s="1314"/>
      <c r="AX119" s="1314"/>
      <c r="AY119" s="1314"/>
      <c r="AZ119" s="1314"/>
      <c r="BA119" s="1315"/>
    </row>
    <row r="120" spans="1:60" ht="24.75" customHeight="1" thickBot="1" x14ac:dyDescent="0.3">
      <c r="A120" s="43"/>
      <c r="B120" s="1379"/>
      <c r="C120" s="1380"/>
      <c r="D120" s="1380"/>
      <c r="E120" s="1380"/>
      <c r="F120" s="1380"/>
      <c r="G120" s="1380"/>
      <c r="H120" s="1380"/>
      <c r="I120" s="1380"/>
      <c r="J120" s="1380"/>
      <c r="K120" s="1291"/>
      <c r="L120" s="1291"/>
      <c r="M120" s="1291"/>
      <c r="N120" s="1291"/>
      <c r="O120" s="1291"/>
      <c r="P120" s="1291"/>
      <c r="Q120" s="1291"/>
      <c r="R120" s="1291"/>
      <c r="S120" s="1291"/>
      <c r="T120" s="1291"/>
      <c r="U120" s="1291"/>
      <c r="V120" s="1291"/>
      <c r="W120" s="953"/>
      <c r="X120" s="953"/>
      <c r="Y120" s="953"/>
      <c r="Z120" s="1291"/>
      <c r="AA120" s="1291"/>
      <c r="AB120" s="1291"/>
      <c r="AC120" s="1291"/>
      <c r="AD120" s="1291"/>
      <c r="AE120" s="1291"/>
      <c r="AF120" s="1291"/>
      <c r="AG120" s="1291"/>
      <c r="AH120" s="1291"/>
      <c r="AI120" s="1291"/>
      <c r="AJ120" s="1291"/>
      <c r="AK120" s="1291"/>
      <c r="AL120" s="1291"/>
      <c r="AM120" s="1291"/>
      <c r="AN120" s="1291"/>
      <c r="AO120" s="1291"/>
      <c r="AP120" s="1291"/>
      <c r="AQ120" s="1291"/>
      <c r="AR120" s="1291"/>
      <c r="AS120" s="1291"/>
      <c r="AT120" s="1291"/>
      <c r="AU120" s="1291"/>
      <c r="AV120" s="1291"/>
      <c r="AW120" s="1291"/>
      <c r="AX120" s="1291"/>
      <c r="AY120" s="1291"/>
      <c r="AZ120" s="1291"/>
      <c r="BA120" s="1292"/>
    </row>
    <row r="121" spans="1:60" s="376" customFormat="1" ht="89.25" customHeight="1" thickBot="1" x14ac:dyDescent="0.3">
      <c r="B121" s="1210" t="s">
        <v>818</v>
      </c>
      <c r="C121" s="1210"/>
      <c r="D121" s="1210"/>
      <c r="E121" s="1210"/>
      <c r="F121" s="1210"/>
      <c r="G121" s="1210"/>
      <c r="H121" s="1210"/>
      <c r="I121" s="1210"/>
      <c r="J121" s="1210"/>
      <c r="K121" s="1210"/>
      <c r="L121" s="1210"/>
      <c r="M121" s="1210"/>
      <c r="N121" s="1219" t="s">
        <v>819</v>
      </c>
      <c r="O121" s="1219"/>
      <c r="P121" s="1219"/>
      <c r="Q121" s="1219"/>
      <c r="R121" s="1219" t="s">
        <v>824</v>
      </c>
      <c r="S121" s="1219"/>
      <c r="T121" s="1219"/>
      <c r="U121" s="1219"/>
      <c r="V121" s="1219"/>
      <c r="W121" s="1368"/>
      <c r="X121" s="1369"/>
      <c r="Y121" s="1369"/>
      <c r="Z121" s="1369"/>
      <c r="AA121" s="1369"/>
      <c r="AB121" s="1369"/>
      <c r="AC121" s="1369"/>
      <c r="AD121" s="1369"/>
      <c r="AE121" s="1369"/>
      <c r="AF121" s="1369"/>
      <c r="AG121" s="1369"/>
      <c r="AH121" s="1369"/>
      <c r="AI121" s="1369"/>
      <c r="AJ121" s="1369"/>
      <c r="AK121" s="1369"/>
      <c r="AL121" s="1369"/>
      <c r="AM121" s="1369"/>
      <c r="AN121" s="1369"/>
      <c r="AO121" s="1369"/>
      <c r="AP121" s="1369"/>
      <c r="AQ121" s="1369"/>
      <c r="AR121" s="1369"/>
      <c r="AS121" s="1369"/>
      <c r="AT121" s="1369"/>
      <c r="AU121" s="1369"/>
      <c r="AV121" s="1369"/>
      <c r="AW121" s="1369"/>
      <c r="AX121" s="1369"/>
      <c r="AY121" s="1369"/>
      <c r="AZ121" s="1369"/>
      <c r="BA121" s="1370"/>
      <c r="BB121" s="226"/>
      <c r="BC121" s="226"/>
      <c r="BD121" s="226"/>
      <c r="BE121" s="226"/>
      <c r="BF121" s="226"/>
      <c r="BG121" s="226"/>
      <c r="BH121" s="226"/>
    </row>
    <row r="122" spans="1:60" s="311" customFormat="1" ht="24.75" customHeight="1" thickBot="1" x14ac:dyDescent="0.3">
      <c r="B122" s="577" t="s">
        <v>663</v>
      </c>
      <c r="C122" s="578"/>
      <c r="D122" s="578"/>
      <c r="E122" s="578"/>
      <c r="F122" s="578"/>
      <c r="G122" s="578"/>
      <c r="H122" s="578"/>
      <c r="I122" s="578"/>
      <c r="J122" s="578"/>
      <c r="K122" s="578"/>
      <c r="L122" s="1246">
        <f>I117+1</f>
        <v>632</v>
      </c>
      <c r="M122" s="1246"/>
      <c r="N122" s="1247" t="s">
        <v>675</v>
      </c>
      <c r="O122" s="1248"/>
      <c r="P122" s="1246">
        <v>633</v>
      </c>
      <c r="Q122" s="1246"/>
      <c r="R122" s="1250" t="s">
        <v>558</v>
      </c>
      <c r="S122" s="1251"/>
      <c r="T122" s="1252"/>
      <c r="U122" s="1246">
        <f>P122+1</f>
        <v>634</v>
      </c>
      <c r="V122" s="1246"/>
      <c r="W122" s="1371"/>
      <c r="X122" s="1372"/>
      <c r="Y122" s="1372"/>
      <c r="Z122" s="1372"/>
      <c r="AA122" s="1372"/>
      <c r="AB122" s="1372"/>
      <c r="AC122" s="1372"/>
      <c r="AD122" s="1372"/>
      <c r="AE122" s="1372"/>
      <c r="AF122" s="1372"/>
      <c r="AG122" s="1372"/>
      <c r="AH122" s="1372"/>
      <c r="AI122" s="1372"/>
      <c r="AJ122" s="1372"/>
      <c r="AK122" s="1372"/>
      <c r="AL122" s="1372"/>
      <c r="AM122" s="1372"/>
      <c r="AN122" s="1372"/>
      <c r="AO122" s="1372"/>
      <c r="AP122" s="1372"/>
      <c r="AQ122" s="1372"/>
      <c r="AR122" s="1372"/>
      <c r="AS122" s="1372"/>
      <c r="AT122" s="1372"/>
      <c r="AU122" s="1372"/>
      <c r="AV122" s="1372"/>
      <c r="AW122" s="1372"/>
      <c r="AX122" s="1372"/>
      <c r="AY122" s="1372"/>
      <c r="AZ122" s="1372"/>
      <c r="BA122" s="1373"/>
      <c r="BB122" s="1"/>
      <c r="BC122" s="1"/>
      <c r="BD122" s="1"/>
      <c r="BE122" s="1"/>
      <c r="BF122" s="1"/>
      <c r="BG122" s="1"/>
      <c r="BH122" s="1"/>
    </row>
    <row r="123" spans="1:60" s="311" customFormat="1" ht="24.75" customHeight="1" thickBot="1" x14ac:dyDescent="0.3">
      <c r="B123" s="577" t="s">
        <v>671</v>
      </c>
      <c r="C123" s="578"/>
      <c r="D123" s="578"/>
      <c r="E123" s="578"/>
      <c r="F123" s="578"/>
      <c r="G123" s="578"/>
      <c r="H123" s="578"/>
      <c r="I123" s="578"/>
      <c r="J123" s="578"/>
      <c r="K123" s="578"/>
      <c r="L123" s="1246">
        <v>632</v>
      </c>
      <c r="M123" s="1246"/>
      <c r="N123" s="1247" t="s">
        <v>664</v>
      </c>
      <c r="O123" s="1249"/>
      <c r="P123" s="1246">
        <v>633</v>
      </c>
      <c r="Q123" s="1246"/>
      <c r="R123" s="1250" t="s">
        <v>559</v>
      </c>
      <c r="S123" s="1251"/>
      <c r="T123" s="1252"/>
      <c r="U123" s="1246">
        <v>634</v>
      </c>
      <c r="V123" s="1246"/>
      <c r="W123" s="1371"/>
      <c r="X123" s="1372"/>
      <c r="Y123" s="1372"/>
      <c r="Z123" s="1372"/>
      <c r="AA123" s="1372"/>
      <c r="AB123" s="1372"/>
      <c r="AC123" s="1372"/>
      <c r="AD123" s="1372"/>
      <c r="AE123" s="1372"/>
      <c r="AF123" s="1372"/>
      <c r="AG123" s="1372"/>
      <c r="AH123" s="1372"/>
      <c r="AI123" s="1372"/>
      <c r="AJ123" s="1372"/>
      <c r="AK123" s="1372"/>
      <c r="AL123" s="1372"/>
      <c r="AM123" s="1372"/>
      <c r="AN123" s="1372"/>
      <c r="AO123" s="1372"/>
      <c r="AP123" s="1372"/>
      <c r="AQ123" s="1372"/>
      <c r="AR123" s="1372"/>
      <c r="AS123" s="1372"/>
      <c r="AT123" s="1372"/>
      <c r="AU123" s="1372"/>
      <c r="AV123" s="1372"/>
      <c r="AW123" s="1372"/>
      <c r="AX123" s="1372"/>
      <c r="AY123" s="1372"/>
      <c r="AZ123" s="1372"/>
      <c r="BA123" s="1373"/>
      <c r="BB123" s="1"/>
      <c r="BC123" s="1"/>
      <c r="BD123" s="1"/>
      <c r="BE123" s="1"/>
      <c r="BF123" s="1"/>
      <c r="BG123" s="1"/>
      <c r="BH123" s="1"/>
    </row>
    <row r="124" spans="1:60" s="311" customFormat="1" ht="24.75" customHeight="1" thickBot="1" x14ac:dyDescent="0.3">
      <c r="B124" s="577" t="s">
        <v>672</v>
      </c>
      <c r="C124" s="578"/>
      <c r="D124" s="578"/>
      <c r="E124" s="578"/>
      <c r="F124" s="578"/>
      <c r="G124" s="578"/>
      <c r="H124" s="578"/>
      <c r="I124" s="578"/>
      <c r="J124" s="578"/>
      <c r="K124" s="578"/>
      <c r="L124" s="1246">
        <v>632</v>
      </c>
      <c r="M124" s="1246"/>
      <c r="N124" s="1247" t="s">
        <v>676</v>
      </c>
      <c r="O124" s="1249"/>
      <c r="P124" s="1246">
        <v>633</v>
      </c>
      <c r="Q124" s="1246"/>
      <c r="R124" s="1250" t="s">
        <v>677</v>
      </c>
      <c r="S124" s="1251"/>
      <c r="T124" s="1252"/>
      <c r="U124" s="1246">
        <v>634</v>
      </c>
      <c r="V124" s="1246"/>
      <c r="W124" s="1371"/>
      <c r="X124" s="1372"/>
      <c r="Y124" s="1372"/>
      <c r="Z124" s="1372"/>
      <c r="AA124" s="1372"/>
      <c r="AB124" s="1372"/>
      <c r="AC124" s="1372"/>
      <c r="AD124" s="1372"/>
      <c r="AE124" s="1372"/>
      <c r="AF124" s="1372"/>
      <c r="AG124" s="1372"/>
      <c r="AH124" s="1372"/>
      <c r="AI124" s="1372"/>
      <c r="AJ124" s="1372"/>
      <c r="AK124" s="1372"/>
      <c r="AL124" s="1372"/>
      <c r="AM124" s="1372"/>
      <c r="AN124" s="1372"/>
      <c r="AO124" s="1372"/>
      <c r="AP124" s="1372"/>
      <c r="AQ124" s="1372"/>
      <c r="AR124" s="1372"/>
      <c r="AS124" s="1372"/>
      <c r="AT124" s="1372"/>
      <c r="AU124" s="1372"/>
      <c r="AV124" s="1372"/>
      <c r="AW124" s="1372"/>
      <c r="AX124" s="1372"/>
      <c r="AY124" s="1372"/>
      <c r="AZ124" s="1372"/>
      <c r="BA124" s="1373"/>
      <c r="BB124" s="1"/>
      <c r="BC124" s="1"/>
      <c r="BD124" s="1"/>
      <c r="BE124" s="1"/>
      <c r="BF124" s="1"/>
      <c r="BG124" s="1"/>
      <c r="BH124" s="1"/>
    </row>
    <row r="125" spans="1:60" s="311" customFormat="1" ht="24.75" customHeight="1" thickBot="1" x14ac:dyDescent="0.3">
      <c r="B125" s="577" t="s">
        <v>673</v>
      </c>
      <c r="C125" s="578"/>
      <c r="D125" s="578"/>
      <c r="E125" s="578"/>
      <c r="F125" s="578"/>
      <c r="G125" s="578"/>
      <c r="H125" s="578"/>
      <c r="I125" s="578"/>
      <c r="J125" s="578"/>
      <c r="K125" s="578"/>
      <c r="L125" s="1246">
        <v>632</v>
      </c>
      <c r="M125" s="1246"/>
      <c r="N125" s="1381"/>
      <c r="O125" s="1381"/>
      <c r="P125" s="1381"/>
      <c r="Q125" s="1381"/>
      <c r="R125" s="1250" t="s">
        <v>678</v>
      </c>
      <c r="S125" s="1251"/>
      <c r="T125" s="1252"/>
      <c r="U125" s="1246">
        <v>634</v>
      </c>
      <c r="V125" s="1246"/>
      <c r="W125" s="1371"/>
      <c r="X125" s="1372"/>
      <c r="Y125" s="1372"/>
      <c r="Z125" s="1372"/>
      <c r="AA125" s="1372"/>
      <c r="AB125" s="1372"/>
      <c r="AC125" s="1372"/>
      <c r="AD125" s="1372"/>
      <c r="AE125" s="1372"/>
      <c r="AF125" s="1372"/>
      <c r="AG125" s="1372"/>
      <c r="AH125" s="1372"/>
      <c r="AI125" s="1372"/>
      <c r="AJ125" s="1372"/>
      <c r="AK125" s="1372"/>
      <c r="AL125" s="1372"/>
      <c r="AM125" s="1372"/>
      <c r="AN125" s="1372"/>
      <c r="AO125" s="1372"/>
      <c r="AP125" s="1372"/>
      <c r="AQ125" s="1372"/>
      <c r="AR125" s="1372"/>
      <c r="AS125" s="1372"/>
      <c r="AT125" s="1372"/>
      <c r="AU125" s="1372"/>
      <c r="AV125" s="1372"/>
      <c r="AW125" s="1372"/>
      <c r="AX125" s="1372"/>
      <c r="AY125" s="1372"/>
      <c r="AZ125" s="1372"/>
      <c r="BA125" s="1373"/>
      <c r="BB125" s="1"/>
      <c r="BC125" s="1"/>
      <c r="BD125" s="1"/>
      <c r="BE125" s="1"/>
      <c r="BF125" s="1"/>
      <c r="BG125" s="1"/>
      <c r="BH125" s="1"/>
    </row>
    <row r="126" spans="1:60" s="311" customFormat="1" ht="24.75" customHeight="1" thickBot="1" x14ac:dyDescent="0.3">
      <c r="B126" s="577" t="s">
        <v>674</v>
      </c>
      <c r="C126" s="578"/>
      <c r="D126" s="578"/>
      <c r="E126" s="578"/>
      <c r="F126" s="578"/>
      <c r="G126" s="578"/>
      <c r="H126" s="578"/>
      <c r="I126" s="578"/>
      <c r="J126" s="578"/>
      <c r="K126" s="578"/>
      <c r="L126" s="1246">
        <v>632</v>
      </c>
      <c r="M126" s="1246"/>
      <c r="N126" s="1381"/>
      <c r="O126" s="1381"/>
      <c r="P126" s="1381"/>
      <c r="Q126" s="1381"/>
      <c r="R126" s="1250" t="s">
        <v>674</v>
      </c>
      <c r="S126" s="1251"/>
      <c r="T126" s="1252"/>
      <c r="U126" s="1246">
        <v>634</v>
      </c>
      <c r="V126" s="1246"/>
      <c r="W126" s="1371"/>
      <c r="X126" s="1372"/>
      <c r="Y126" s="1372"/>
      <c r="Z126" s="1372"/>
      <c r="AA126" s="1372"/>
      <c r="AB126" s="1372"/>
      <c r="AC126" s="1372"/>
      <c r="AD126" s="1372"/>
      <c r="AE126" s="1372"/>
      <c r="AF126" s="1372"/>
      <c r="AG126" s="1372"/>
      <c r="AH126" s="1372"/>
      <c r="AI126" s="1372"/>
      <c r="AJ126" s="1372"/>
      <c r="AK126" s="1372"/>
      <c r="AL126" s="1372"/>
      <c r="AM126" s="1372"/>
      <c r="AN126" s="1372"/>
      <c r="AO126" s="1372"/>
      <c r="AP126" s="1372"/>
      <c r="AQ126" s="1372"/>
      <c r="AR126" s="1372"/>
      <c r="AS126" s="1372"/>
      <c r="AT126" s="1372"/>
      <c r="AU126" s="1372"/>
      <c r="AV126" s="1372"/>
      <c r="AW126" s="1372"/>
      <c r="AX126" s="1372"/>
      <c r="AY126" s="1372"/>
      <c r="AZ126" s="1372"/>
      <c r="BA126" s="1373"/>
      <c r="BB126" s="1"/>
      <c r="BC126" s="1"/>
      <c r="BD126" s="1"/>
      <c r="BE126" s="1"/>
      <c r="BF126" s="1"/>
      <c r="BG126" s="1"/>
      <c r="BH126" s="1"/>
    </row>
    <row r="127" spans="1:60" s="311" customFormat="1" ht="24.75" customHeight="1" thickBot="1" x14ac:dyDescent="0.3">
      <c r="B127" s="577" t="s">
        <v>657</v>
      </c>
      <c r="C127" s="578"/>
      <c r="D127" s="578"/>
      <c r="E127" s="578"/>
      <c r="F127" s="578"/>
      <c r="G127" s="578"/>
      <c r="H127" s="578"/>
      <c r="I127" s="578"/>
      <c r="J127" s="578"/>
      <c r="K127" s="578"/>
      <c r="L127" s="1246">
        <v>632</v>
      </c>
      <c r="M127" s="1246"/>
      <c r="N127" s="1381"/>
      <c r="O127" s="1381"/>
      <c r="P127" s="1381"/>
      <c r="Q127" s="1381"/>
      <c r="R127" s="1382"/>
      <c r="S127" s="1251"/>
      <c r="T127" s="1251"/>
      <c r="U127" s="1251"/>
      <c r="V127" s="1383"/>
      <c r="W127" s="1374"/>
      <c r="X127" s="1375"/>
      <c r="Y127" s="1375"/>
      <c r="Z127" s="1375"/>
      <c r="AA127" s="1375"/>
      <c r="AB127" s="1375"/>
      <c r="AC127" s="1375"/>
      <c r="AD127" s="1375"/>
      <c r="AE127" s="1375"/>
      <c r="AF127" s="1375"/>
      <c r="AG127" s="1375"/>
      <c r="AH127" s="1375"/>
      <c r="AI127" s="1375"/>
      <c r="AJ127" s="1375"/>
      <c r="AK127" s="1375"/>
      <c r="AL127" s="1375"/>
      <c r="AM127" s="1375"/>
      <c r="AN127" s="1375"/>
      <c r="AO127" s="1375"/>
      <c r="AP127" s="1375"/>
      <c r="AQ127" s="1375"/>
      <c r="AR127" s="1375"/>
      <c r="AS127" s="1375"/>
      <c r="AT127" s="1375"/>
      <c r="AU127" s="1375"/>
      <c r="AV127" s="1375"/>
      <c r="AW127" s="1375"/>
      <c r="AX127" s="1375"/>
      <c r="AY127" s="1375"/>
      <c r="AZ127" s="1375"/>
      <c r="BA127" s="1376"/>
      <c r="BB127" s="1"/>
      <c r="BC127" s="1"/>
      <c r="BD127" s="1"/>
      <c r="BE127" s="1"/>
      <c r="BF127" s="1"/>
      <c r="BG127" s="1"/>
      <c r="BH127" s="1"/>
    </row>
    <row r="128" spans="1:60" ht="24.75" customHeight="1" thickBot="1" x14ac:dyDescent="0.3">
      <c r="A128" s="43"/>
      <c r="B128" s="1293"/>
      <c r="C128" s="1294"/>
      <c r="D128" s="1294"/>
      <c r="E128" s="1294"/>
      <c r="F128" s="1294"/>
      <c r="G128" s="1294"/>
      <c r="H128" s="1294"/>
      <c r="I128" s="1294"/>
      <c r="J128" s="1294"/>
      <c r="K128" s="1295"/>
      <c r="L128" s="1295"/>
      <c r="M128" s="1295"/>
      <c r="N128" s="1295"/>
      <c r="O128" s="1295"/>
      <c r="P128" s="1295"/>
      <c r="Q128" s="1295"/>
      <c r="R128" s="1295"/>
      <c r="S128" s="1295"/>
      <c r="T128" s="1295"/>
      <c r="U128" s="1295"/>
      <c r="V128" s="1295"/>
      <c r="W128" s="953"/>
      <c r="X128" s="953"/>
      <c r="Y128" s="953"/>
      <c r="Z128" s="1291"/>
      <c r="AA128" s="1291"/>
      <c r="AB128" s="1291"/>
      <c r="AC128" s="1291"/>
      <c r="AD128" s="1291"/>
      <c r="AE128" s="1291"/>
      <c r="AF128" s="1291"/>
      <c r="AG128" s="1291"/>
      <c r="AH128" s="1291"/>
      <c r="AI128" s="1291"/>
      <c r="AJ128" s="1291"/>
      <c r="AK128" s="1291"/>
      <c r="AL128" s="1291"/>
      <c r="AM128" s="1291"/>
      <c r="AN128" s="1291"/>
      <c r="AO128" s="1291"/>
      <c r="AP128" s="1291"/>
      <c r="AQ128" s="1291"/>
      <c r="AR128" s="1291"/>
      <c r="AS128" s="1291"/>
      <c r="AT128" s="1291"/>
      <c r="AU128" s="1291"/>
      <c r="AV128" s="1291"/>
      <c r="AW128" s="1291"/>
      <c r="AX128" s="1291"/>
      <c r="AY128" s="1291"/>
      <c r="AZ128" s="1291"/>
      <c r="BA128" s="1292"/>
    </row>
    <row r="129" spans="2:53" ht="24.75" customHeight="1" thickBot="1" x14ac:dyDescent="0.3">
      <c r="B129" s="1046" t="s">
        <v>198</v>
      </c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1047"/>
      <c r="AF129" s="1047"/>
      <c r="AG129" s="1047"/>
      <c r="AH129" s="1047"/>
      <c r="AI129" s="1047"/>
      <c r="AJ129" s="1047"/>
      <c r="AK129" s="1047"/>
      <c r="AL129" s="1047"/>
      <c r="AM129" s="1047"/>
      <c r="AN129" s="1047"/>
      <c r="AO129" s="1047"/>
      <c r="AP129" s="1047"/>
      <c r="AQ129" s="1047"/>
      <c r="AR129" s="1047"/>
      <c r="AS129" s="1047"/>
      <c r="AT129" s="1047"/>
      <c r="AU129" s="1047"/>
      <c r="AV129" s="1047"/>
      <c r="AW129" s="1047"/>
      <c r="AX129" s="1047"/>
      <c r="AY129" s="1047"/>
      <c r="AZ129" s="1047"/>
      <c r="BA129" s="1048"/>
    </row>
    <row r="130" spans="2:53" ht="24.75" customHeight="1" x14ac:dyDescent="0.25">
      <c r="B130" s="1043"/>
      <c r="C130" s="908"/>
      <c r="D130" s="908"/>
      <c r="E130" s="908"/>
      <c r="F130" s="908"/>
      <c r="G130" s="908"/>
      <c r="H130" s="908"/>
      <c r="I130" s="908"/>
      <c r="J130" s="908"/>
      <c r="K130" s="908"/>
      <c r="L130" s="908"/>
      <c r="M130" s="908"/>
      <c r="N130" s="908"/>
      <c r="O130" s="908"/>
      <c r="P130" s="908"/>
      <c r="Q130" s="908"/>
      <c r="R130" s="908"/>
      <c r="S130" s="908"/>
      <c r="T130" s="908"/>
      <c r="U130" s="908"/>
      <c r="V130" s="908"/>
      <c r="W130" s="908"/>
      <c r="X130" s="908"/>
      <c r="Y130" s="908"/>
      <c r="Z130" s="908"/>
      <c r="AA130" s="908"/>
      <c r="AB130" s="908"/>
      <c r="AC130" s="908"/>
      <c r="AD130" s="908"/>
      <c r="AE130" s="908"/>
      <c r="AF130" s="908"/>
      <c r="AG130" s="908"/>
      <c r="AH130" s="908"/>
      <c r="AI130" s="908"/>
      <c r="AJ130" s="908"/>
      <c r="AK130" s="908"/>
      <c r="AL130" s="908"/>
      <c r="AM130" s="908"/>
      <c r="AN130" s="908"/>
      <c r="AO130" s="908"/>
      <c r="AP130" s="908"/>
      <c r="AQ130" s="908"/>
      <c r="AR130" s="908"/>
      <c r="AS130" s="908"/>
      <c r="AT130" s="908"/>
      <c r="AU130" s="908"/>
      <c r="AV130" s="908"/>
      <c r="AW130" s="908"/>
      <c r="AX130" s="908"/>
      <c r="AY130" s="908"/>
      <c r="AZ130" s="908"/>
      <c r="BA130" s="1044"/>
    </row>
    <row r="131" spans="2:53" ht="24.75" customHeight="1" x14ac:dyDescent="0.25">
      <c r="B131" s="1153"/>
      <c r="C131" s="905"/>
      <c r="D131" s="905"/>
      <c r="E131" s="905"/>
      <c r="F131" s="905"/>
      <c r="G131" s="905"/>
      <c r="H131" s="905"/>
      <c r="I131" s="905"/>
      <c r="J131" s="905"/>
      <c r="K131" s="905"/>
      <c r="L131" s="905"/>
      <c r="M131" s="905"/>
      <c r="N131" s="905"/>
      <c r="O131" s="905"/>
      <c r="P131" s="905"/>
      <c r="Q131" s="905"/>
      <c r="R131" s="905"/>
      <c r="S131" s="905"/>
      <c r="T131" s="905"/>
      <c r="U131" s="905"/>
      <c r="V131" s="905"/>
      <c r="W131" s="905"/>
      <c r="X131" s="905"/>
      <c r="Y131" s="905"/>
      <c r="Z131" s="905"/>
      <c r="AA131" s="905"/>
      <c r="AB131" s="905"/>
      <c r="AC131" s="905"/>
      <c r="AD131" s="905"/>
      <c r="AE131" s="905"/>
      <c r="AF131" s="905"/>
      <c r="AG131" s="905"/>
      <c r="AH131" s="905"/>
      <c r="AI131" s="905"/>
      <c r="AJ131" s="905"/>
      <c r="AK131" s="905"/>
      <c r="AL131" s="905"/>
      <c r="AM131" s="905"/>
      <c r="AN131" s="905"/>
      <c r="AO131" s="905"/>
      <c r="AP131" s="905"/>
      <c r="AQ131" s="905"/>
      <c r="AR131" s="905"/>
      <c r="AS131" s="905"/>
      <c r="AT131" s="905"/>
      <c r="AU131" s="905"/>
      <c r="AV131" s="905"/>
      <c r="AW131" s="905"/>
      <c r="AX131" s="905"/>
      <c r="AY131" s="905"/>
      <c r="AZ131" s="905"/>
      <c r="BA131" s="1154"/>
    </row>
    <row r="132" spans="2:53" ht="24.75" customHeight="1" x14ac:dyDescent="0.25">
      <c r="B132" s="1153"/>
      <c r="C132" s="905"/>
      <c r="D132" s="905"/>
      <c r="E132" s="905"/>
      <c r="F132" s="905"/>
      <c r="G132" s="905"/>
      <c r="H132" s="905"/>
      <c r="I132" s="905"/>
      <c r="J132" s="905"/>
      <c r="K132" s="905"/>
      <c r="L132" s="905"/>
      <c r="M132" s="905"/>
      <c r="N132" s="905"/>
      <c r="O132" s="905"/>
      <c r="P132" s="905"/>
      <c r="Q132" s="905"/>
      <c r="R132" s="905"/>
      <c r="S132" s="905"/>
      <c r="T132" s="905"/>
      <c r="U132" s="905"/>
      <c r="V132" s="905"/>
      <c r="W132" s="905"/>
      <c r="X132" s="905"/>
      <c r="Y132" s="905"/>
      <c r="Z132" s="905"/>
      <c r="AA132" s="905"/>
      <c r="AB132" s="905"/>
      <c r="AC132" s="905"/>
      <c r="AD132" s="905"/>
      <c r="AE132" s="905"/>
      <c r="AF132" s="905"/>
      <c r="AG132" s="905"/>
      <c r="AH132" s="905"/>
      <c r="AI132" s="905"/>
      <c r="AJ132" s="905"/>
      <c r="AK132" s="905"/>
      <c r="AL132" s="905"/>
      <c r="AM132" s="905"/>
      <c r="AN132" s="905"/>
      <c r="AO132" s="905"/>
      <c r="AP132" s="905"/>
      <c r="AQ132" s="905"/>
      <c r="AR132" s="905"/>
      <c r="AS132" s="905"/>
      <c r="AT132" s="905"/>
      <c r="AU132" s="905"/>
      <c r="AV132" s="905"/>
      <c r="AW132" s="905"/>
      <c r="AX132" s="905"/>
      <c r="AY132" s="905"/>
      <c r="AZ132" s="905"/>
      <c r="BA132" s="1154"/>
    </row>
    <row r="133" spans="2:53" ht="24.75" customHeight="1" thickBot="1" x14ac:dyDescent="0.3">
      <c r="B133" s="99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6"/>
    </row>
    <row r="134" spans="2:53" ht="24.75" customHeight="1" thickBot="1" x14ac:dyDescent="0.3"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</row>
  </sheetData>
  <mergeCells count="392">
    <mergeCell ref="AO1:BA4"/>
    <mergeCell ref="W120:Y120"/>
    <mergeCell ref="Z120:AE120"/>
    <mergeCell ref="AF120:AK120"/>
    <mergeCell ref="AL120:AQ120"/>
    <mergeCell ref="AR120:AW120"/>
    <mergeCell ref="AX120:BA120"/>
    <mergeCell ref="B112:H112"/>
    <mergeCell ref="I113:Q113"/>
    <mergeCell ref="I114:Q114"/>
    <mergeCell ref="B119:BA119"/>
    <mergeCell ref="L125:M125"/>
    <mergeCell ref="L126:M126"/>
    <mergeCell ref="L127:M127"/>
    <mergeCell ref="R125:T125"/>
    <mergeCell ref="U125:V125"/>
    <mergeCell ref="R126:T126"/>
    <mergeCell ref="K103:S104"/>
    <mergeCell ref="K105:Q105"/>
    <mergeCell ref="R105:S105"/>
    <mergeCell ref="AR56:AW56"/>
    <mergeCell ref="AX56:BA56"/>
    <mergeCell ref="I112:Q112"/>
    <mergeCell ref="B118:J118"/>
    <mergeCell ref="K118:P118"/>
    <mergeCell ref="Q118:V118"/>
    <mergeCell ref="W118:Y118"/>
    <mergeCell ref="Z118:AE118"/>
    <mergeCell ref="B67:BA67"/>
    <mergeCell ref="T73:Y73"/>
    <mergeCell ref="T74:Y74"/>
    <mergeCell ref="T75:Y75"/>
    <mergeCell ref="W121:BA127"/>
    <mergeCell ref="Z84:BA89"/>
    <mergeCell ref="U84:Y85"/>
    <mergeCell ref="K87:O87"/>
    <mergeCell ref="I115:Q115"/>
    <mergeCell ref="I116:Q116"/>
    <mergeCell ref="I117:Q117"/>
    <mergeCell ref="I105:J105"/>
    <mergeCell ref="AF118:AK118"/>
    <mergeCell ref="AL118:AQ118"/>
    <mergeCell ref="AR118:AW118"/>
    <mergeCell ref="AX118:BA118"/>
    <mergeCell ref="B120:J120"/>
    <mergeCell ref="K120:P120"/>
    <mergeCell ref="Q120:V120"/>
    <mergeCell ref="F93:J94"/>
    <mergeCell ref="F95:J98"/>
    <mergeCell ref="N127:Q127"/>
    <mergeCell ref="R127:V127"/>
    <mergeCell ref="B121:M121"/>
    <mergeCell ref="N121:Q121"/>
    <mergeCell ref="R121:V121"/>
    <mergeCell ref="N125:Q125"/>
    <mergeCell ref="N126:Q126"/>
    <mergeCell ref="B103:J104"/>
    <mergeCell ref="Q95:R95"/>
    <mergeCell ref="Q96:R96"/>
    <mergeCell ref="Q97:R97"/>
    <mergeCell ref="G113:H113"/>
    <mergeCell ref="AB93:AE94"/>
    <mergeCell ref="W93:AA94"/>
    <mergeCell ref="S93:V94"/>
    <mergeCell ref="N76:S76"/>
    <mergeCell ref="N77:S77"/>
    <mergeCell ref="AF128:AK128"/>
    <mergeCell ref="AL128:AQ128"/>
    <mergeCell ref="AR128:AW128"/>
    <mergeCell ref="AX128:BA128"/>
    <mergeCell ref="B128:J128"/>
    <mergeCell ref="K128:P128"/>
    <mergeCell ref="Q128:V128"/>
    <mergeCell ref="W128:Y128"/>
    <mergeCell ref="Z128:AE128"/>
    <mergeCell ref="G81:K82"/>
    <mergeCell ref="B82:F82"/>
    <mergeCell ref="B88:J88"/>
    <mergeCell ref="B84:J85"/>
    <mergeCell ref="K84:O85"/>
    <mergeCell ref="B91:BA91"/>
    <mergeCell ref="B87:J87"/>
    <mergeCell ref="P88:T88"/>
    <mergeCell ref="K88:O88"/>
    <mergeCell ref="U88:Y88"/>
    <mergeCell ref="P87:T87"/>
    <mergeCell ref="U87:Y87"/>
    <mergeCell ref="B81:F81"/>
    <mergeCell ref="B86:J86"/>
    <mergeCell ref="P84:T85"/>
    <mergeCell ref="P86:T86"/>
    <mergeCell ref="B48:J48"/>
    <mergeCell ref="B79:BA79"/>
    <mergeCell ref="Z48:AE48"/>
    <mergeCell ref="B76:G76"/>
    <mergeCell ref="B72:G72"/>
    <mergeCell ref="H72:M72"/>
    <mergeCell ref="B77:G77"/>
    <mergeCell ref="AF48:AK48"/>
    <mergeCell ref="K48:P48"/>
    <mergeCell ref="Q48:V48"/>
    <mergeCell ref="W48:Y48"/>
    <mergeCell ref="AF59:AK59"/>
    <mergeCell ref="AL59:AQ59"/>
    <mergeCell ref="B70:F70"/>
    <mergeCell ref="G69:K70"/>
    <mergeCell ref="N72:S72"/>
    <mergeCell ref="B55:BA55"/>
    <mergeCell ref="B56:J56"/>
    <mergeCell ref="K56:P56"/>
    <mergeCell ref="Q56:V56"/>
    <mergeCell ref="W56:Y56"/>
    <mergeCell ref="Z56:AE56"/>
    <mergeCell ref="AF56:AK56"/>
    <mergeCell ref="AL56:AQ56"/>
    <mergeCell ref="AX45:BA45"/>
    <mergeCell ref="B35:BA35"/>
    <mergeCell ref="B39:E39"/>
    <mergeCell ref="U86:Y86"/>
    <mergeCell ref="B49:I49"/>
    <mergeCell ref="B66:BA66"/>
    <mergeCell ref="B69:F69"/>
    <mergeCell ref="B132:BA132"/>
    <mergeCell ref="B131:BA131"/>
    <mergeCell ref="B129:BA129"/>
    <mergeCell ref="B130:BA130"/>
    <mergeCell ref="B107:BA107"/>
    <mergeCell ref="R112:BA117"/>
    <mergeCell ref="G109:K110"/>
    <mergeCell ref="K89:O89"/>
    <mergeCell ref="B95:E98"/>
    <mergeCell ref="B108:AP108"/>
    <mergeCell ref="U89:Y89"/>
    <mergeCell ref="P89:T89"/>
    <mergeCell ref="B89:J89"/>
    <mergeCell ref="B105:H105"/>
    <mergeCell ref="B109:F109"/>
    <mergeCell ref="B110:F110"/>
    <mergeCell ref="B101:BA101"/>
    <mergeCell ref="B40:E40"/>
    <mergeCell ref="B41:E41"/>
    <mergeCell ref="B38:E38"/>
    <mergeCell ref="W45:Y45"/>
    <mergeCell ref="Z45:AE45"/>
    <mergeCell ref="AL34:AQ34"/>
    <mergeCell ref="G46:K47"/>
    <mergeCell ref="AR45:AW45"/>
    <mergeCell ref="B47:F47"/>
    <mergeCell ref="AR34:AW34"/>
    <mergeCell ref="B44:BA44"/>
    <mergeCell ref="B46:F46"/>
    <mergeCell ref="B45:J45"/>
    <mergeCell ref="K45:P45"/>
    <mergeCell ref="Q45:V45"/>
    <mergeCell ref="AF45:AK45"/>
    <mergeCell ref="W34:Y34"/>
    <mergeCell ref="Z34:AE34"/>
    <mergeCell ref="AF34:AK34"/>
    <mergeCell ref="AX34:BA34"/>
    <mergeCell ref="AL45:AQ45"/>
    <mergeCell ref="B34:J34"/>
    <mergeCell ref="K34:P34"/>
    <mergeCell ref="Q34:V34"/>
    <mergeCell ref="W27:AB27"/>
    <mergeCell ref="W26:AB26"/>
    <mergeCell ref="B27:D27"/>
    <mergeCell ref="E27:J27"/>
    <mergeCell ref="B28:D28"/>
    <mergeCell ref="E28:J28"/>
    <mergeCell ref="Q26:V26"/>
    <mergeCell ref="B32:F32"/>
    <mergeCell ref="G32:K33"/>
    <mergeCell ref="B33:F33"/>
    <mergeCell ref="B19:L19"/>
    <mergeCell ref="B23:D23"/>
    <mergeCell ref="K26:P26"/>
    <mergeCell ref="B26:D26"/>
    <mergeCell ref="E23:J23"/>
    <mergeCell ref="B15:H16"/>
    <mergeCell ref="I15:O15"/>
    <mergeCell ref="AX48:BA48"/>
    <mergeCell ref="AC26:AH26"/>
    <mergeCell ref="W25:AB25"/>
    <mergeCell ref="W28:AB28"/>
    <mergeCell ref="K27:P27"/>
    <mergeCell ref="Q27:V27"/>
    <mergeCell ref="K24:P24"/>
    <mergeCell ref="Q24:V24"/>
    <mergeCell ref="K28:P28"/>
    <mergeCell ref="AC24:AH24"/>
    <mergeCell ref="AC25:AH25"/>
    <mergeCell ref="Q28:V28"/>
    <mergeCell ref="AC28:AH28"/>
    <mergeCell ref="AC27:AH27"/>
    <mergeCell ref="AL48:AQ48"/>
    <mergeCell ref="AR48:AW48"/>
    <mergeCell ref="E26:J26"/>
    <mergeCell ref="A1:N4"/>
    <mergeCell ref="K23:P23"/>
    <mergeCell ref="O1:AN4"/>
    <mergeCell ref="W23:AB23"/>
    <mergeCell ref="AC23:AH23"/>
    <mergeCell ref="B21:BA21"/>
    <mergeCell ref="B13:BA13"/>
    <mergeCell ref="B18:BA18"/>
    <mergeCell ref="B8:BA8"/>
    <mergeCell ref="B5:BA6"/>
    <mergeCell ref="Q23:V23"/>
    <mergeCell ref="Q15:BA16"/>
    <mergeCell ref="I16:O16"/>
    <mergeCell ref="B10:F10"/>
    <mergeCell ref="B11:F11"/>
    <mergeCell ref="G10:K11"/>
    <mergeCell ref="AI23:BA28"/>
    <mergeCell ref="K25:P25"/>
    <mergeCell ref="Q25:V25"/>
    <mergeCell ref="B24:D24"/>
    <mergeCell ref="E24:J24"/>
    <mergeCell ref="B25:D25"/>
    <mergeCell ref="W24:AB24"/>
    <mergeCell ref="E25:J25"/>
    <mergeCell ref="B30:BA30"/>
    <mergeCell ref="B31:J31"/>
    <mergeCell ref="K31:P31"/>
    <mergeCell ref="Q31:V31"/>
    <mergeCell ref="W31:Y31"/>
    <mergeCell ref="Z31:AE31"/>
    <mergeCell ref="AF31:AK31"/>
    <mergeCell ref="AL31:AQ31"/>
    <mergeCell ref="AR31:AW31"/>
    <mergeCell ref="AX31:BA31"/>
    <mergeCell ref="Q59:V59"/>
    <mergeCell ref="W59:Y59"/>
    <mergeCell ref="Z59:AE59"/>
    <mergeCell ref="R62:U62"/>
    <mergeCell ref="L63:Q63"/>
    <mergeCell ref="R63:U63"/>
    <mergeCell ref="L64:Q64"/>
    <mergeCell ref="R64:U64"/>
    <mergeCell ref="B57:F57"/>
    <mergeCell ref="B61:D61"/>
    <mergeCell ref="E61:F61"/>
    <mergeCell ref="E62:F62"/>
    <mergeCell ref="J61:K61"/>
    <mergeCell ref="J62:K62"/>
    <mergeCell ref="AR54:AW54"/>
    <mergeCell ref="AX54:BA54"/>
    <mergeCell ref="L65:Q65"/>
    <mergeCell ref="R65:U65"/>
    <mergeCell ref="B54:J54"/>
    <mergeCell ref="K54:P54"/>
    <mergeCell ref="Q54:V54"/>
    <mergeCell ref="W54:Y54"/>
    <mergeCell ref="Z54:AE54"/>
    <mergeCell ref="AF54:AK54"/>
    <mergeCell ref="AL54:AQ54"/>
    <mergeCell ref="AR59:AW59"/>
    <mergeCell ref="AX59:BA59"/>
    <mergeCell ref="B60:F60"/>
    <mergeCell ref="G60:K60"/>
    <mergeCell ref="L60:Q60"/>
    <mergeCell ref="R60:U60"/>
    <mergeCell ref="V60:BA65"/>
    <mergeCell ref="R61:U61"/>
    <mergeCell ref="L62:Q62"/>
    <mergeCell ref="G57:K58"/>
    <mergeCell ref="B58:F58"/>
    <mergeCell ref="B59:J59"/>
    <mergeCell ref="K59:P59"/>
    <mergeCell ref="P49:BA53"/>
    <mergeCell ref="B50:G50"/>
    <mergeCell ref="B51:G51"/>
    <mergeCell ref="B52:G52"/>
    <mergeCell ref="H50:I50"/>
    <mergeCell ref="H51:I51"/>
    <mergeCell ref="H52:I52"/>
    <mergeCell ref="H53:I53"/>
    <mergeCell ref="B37:G37"/>
    <mergeCell ref="F38:G38"/>
    <mergeCell ref="F39:G39"/>
    <mergeCell ref="F40:G40"/>
    <mergeCell ref="F41:G41"/>
    <mergeCell ref="P37:S37"/>
    <mergeCell ref="L37:O37"/>
    <mergeCell ref="H37:K37"/>
    <mergeCell ref="T37:X37"/>
    <mergeCell ref="B42:G42"/>
    <mergeCell ref="L38:O38"/>
    <mergeCell ref="P38:S38"/>
    <mergeCell ref="T38:V38"/>
    <mergeCell ref="T39:V39"/>
    <mergeCell ref="W39:X39"/>
    <mergeCell ref="T40:V40"/>
    <mergeCell ref="J50:M50"/>
    <mergeCell ref="J51:M51"/>
    <mergeCell ref="N51:O51"/>
    <mergeCell ref="J52:M52"/>
    <mergeCell ref="N52:O52"/>
    <mergeCell ref="J53:M53"/>
    <mergeCell ref="N53:O53"/>
    <mergeCell ref="N50:O50"/>
    <mergeCell ref="J49:O49"/>
    <mergeCell ref="T41:V41"/>
    <mergeCell ref="W41:X41"/>
    <mergeCell ref="W38:X38"/>
    <mergeCell ref="T42:X42"/>
    <mergeCell ref="H39:K39"/>
    <mergeCell ref="H40:K40"/>
    <mergeCell ref="H41:K41"/>
    <mergeCell ref="H42:K42"/>
    <mergeCell ref="L39:O39"/>
    <mergeCell ref="L40:O40"/>
    <mergeCell ref="L41:O41"/>
    <mergeCell ref="L42:O42"/>
    <mergeCell ref="P39:S39"/>
    <mergeCell ref="P40:S40"/>
    <mergeCell ref="P41:S41"/>
    <mergeCell ref="P42:S42"/>
    <mergeCell ref="H38:K38"/>
    <mergeCell ref="W40:X40"/>
    <mergeCell ref="L61:Q61"/>
    <mergeCell ref="B73:E73"/>
    <mergeCell ref="B74:E74"/>
    <mergeCell ref="F74:G74"/>
    <mergeCell ref="B75:E75"/>
    <mergeCell ref="F75:G75"/>
    <mergeCell ref="F73:G73"/>
    <mergeCell ref="H73:K73"/>
    <mergeCell ref="L73:M73"/>
    <mergeCell ref="L74:M74"/>
    <mergeCell ref="L75:M75"/>
    <mergeCell ref="J63:K63"/>
    <mergeCell ref="J64:K64"/>
    <mergeCell ref="J65:K65"/>
    <mergeCell ref="G61:I61"/>
    <mergeCell ref="G62:I62"/>
    <mergeCell ref="G63:I63"/>
    <mergeCell ref="G64:I64"/>
    <mergeCell ref="G65:I65"/>
    <mergeCell ref="L76:M76"/>
    <mergeCell ref="L77:M77"/>
    <mergeCell ref="H74:K74"/>
    <mergeCell ref="H75:K75"/>
    <mergeCell ref="H76:K76"/>
    <mergeCell ref="H77:K77"/>
    <mergeCell ref="N75:Q75"/>
    <mergeCell ref="N74:Q74"/>
    <mergeCell ref="N73:Q73"/>
    <mergeCell ref="R73:S73"/>
    <mergeCell ref="R74:S74"/>
    <mergeCell ref="R75:S75"/>
    <mergeCell ref="T72:AA72"/>
    <mergeCell ref="Z73:AA73"/>
    <mergeCell ref="Z74:AA74"/>
    <mergeCell ref="Z75:AA75"/>
    <mergeCell ref="T76:AA76"/>
    <mergeCell ref="T77:AA77"/>
    <mergeCell ref="B99:R99"/>
    <mergeCell ref="AB99:AE99"/>
    <mergeCell ref="W99:AA99"/>
    <mergeCell ref="S99:V99"/>
    <mergeCell ref="K86:O86"/>
    <mergeCell ref="K96:P96"/>
    <mergeCell ref="K95:P95"/>
    <mergeCell ref="K97:P97"/>
    <mergeCell ref="K98:P98"/>
    <mergeCell ref="K93:R94"/>
    <mergeCell ref="B93:E94"/>
    <mergeCell ref="U126:V126"/>
    <mergeCell ref="AF93:BA99"/>
    <mergeCell ref="G114:H114"/>
    <mergeCell ref="G115:H115"/>
    <mergeCell ref="G116:H116"/>
    <mergeCell ref="G117:H117"/>
    <mergeCell ref="L122:M122"/>
    <mergeCell ref="L123:M123"/>
    <mergeCell ref="L124:M124"/>
    <mergeCell ref="N122:O122"/>
    <mergeCell ref="P122:Q122"/>
    <mergeCell ref="P123:Q123"/>
    <mergeCell ref="P124:Q124"/>
    <mergeCell ref="N124:O124"/>
    <mergeCell ref="N123:O123"/>
    <mergeCell ref="R122:T122"/>
    <mergeCell ref="U122:V122"/>
    <mergeCell ref="R123:T123"/>
    <mergeCell ref="U123:V123"/>
    <mergeCell ref="R124:T124"/>
    <mergeCell ref="U124:V124"/>
    <mergeCell ref="S95:V98"/>
    <mergeCell ref="W95:AA98"/>
    <mergeCell ref="AB95:AE98"/>
  </mergeCells>
  <phoneticPr fontId="31" type="noConversion"/>
  <dataValidations count="1">
    <dataValidation type="list" allowBlank="1" showInputMessage="1" showErrorMessage="1" sqref="B66">
      <formula1>$D$4:$D$6</formula1>
    </dataValidation>
  </dataValidations>
  <printOptions horizontalCentered="1"/>
  <pageMargins left="0" right="0" top="0" bottom="0" header="0" footer="0"/>
  <pageSetup paperSize="9" scale="32" orientation="portrait" r:id="rId1"/>
  <headerFooter>
    <oddFooter xml:space="preserve">&amp;R
</oddFooter>
  </headerFooter>
  <rowBreaks count="1" manualBreakCount="1">
    <brk id="92" max="5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>
          <x14:formula1>
            <xm:f>Lista!$A$3:$A$7</xm:f>
          </x14:formula1>
          <xm:sqref>J12:O12 J16:O16</xm:sqref>
        </x14:dataValidation>
        <x14:dataValidation type="list" allowBlank="1" showInputMessage="1" showErrorMessage="1">
          <x14:formula1>
            <xm:f>Lista!$C$20:$C$23</xm:f>
          </x14:formula1>
          <xm:sqref>B74:E77 F76:G77</xm:sqref>
        </x14:dataValidation>
        <x14:dataValidation type="list" allowBlank="1" showInputMessage="1" showErrorMessage="1">
          <x14:formula1>
            <xm:f>Lista!$C$20:$C$24</xm:f>
          </x14:formula1>
          <xm:sqref>B73</xm:sqref>
        </x14:dataValidation>
        <x14:dataValidation type="list" allowBlank="1" showInputMessage="1" showErrorMessage="1">
          <x14:formula1>
            <xm:f>Lista!$A$20:$A$23</xm:f>
          </x14:formula1>
          <xm:sqref>B50:B53 C51:G53</xm:sqref>
        </x14:dataValidation>
        <x14:dataValidation type="list" allowBlank="1" showInputMessage="1" showErrorMessage="1">
          <x14:formula1>
            <xm:f>Lista!$B$20:$B$23</xm:f>
          </x14:formula1>
          <xm:sqref>J50:J53 K51:M53</xm:sqref>
        </x14:dataValidation>
        <x14:dataValidation type="list" allowBlank="1" showInputMessage="1" showErrorMessage="1">
          <x14:formula1>
            <xm:f>Lista!$B$3:$B$7</xm:f>
          </x14:formula1>
          <xm:sqref>B65:F65</xm:sqref>
        </x14:dataValidation>
        <x14:dataValidation type="list" allowBlank="1" showInputMessage="1" showErrorMessage="1">
          <x14:formula1>
            <xm:f>Lista!$E$20:$E$22</xm:f>
          </x14:formula1>
          <xm:sqref>N73:N77 O76:S77</xm:sqref>
        </x14:dataValidation>
        <x14:dataValidation type="list" allowBlank="1" showInputMessage="1" showErrorMessage="1">
          <x14:formula1>
            <xm:f>Lista!$D$20:$D$24</xm:f>
          </x14:formula1>
          <xm:sqref>H73:H77 I74:K77</xm:sqref>
        </x14:dataValidation>
        <x14:dataValidation type="list" allowBlank="1" showInputMessage="1" showErrorMessage="1">
          <x14:formula1>
            <xm:f>Lista!$H$20:$H$24</xm:f>
          </x14:formula1>
          <xm:sqref>B105:H105 K105:Q105</xm:sqref>
        </x14:dataValidation>
        <x14:dataValidation type="list" allowBlank="1" showInputMessage="1" showErrorMessage="1">
          <x14:formula1>
            <xm:f>Lista!$F$20:$F$22</xm:f>
          </x14:formula1>
          <xm:sqref>T73:T77 U73:Y75 U77:Y77</xm:sqref>
        </x14:dataValidation>
        <x14:dataValidation type="list" allowBlank="1" showInputMessage="1" showErrorMessage="1">
          <x14:formula1>
            <xm:f>Lista!$J$20:$J$23</xm:f>
          </x14:formula1>
          <xm:sqref>K95:K98</xm:sqref>
        </x14:dataValidation>
        <x14:dataValidation type="list" allowBlank="1" showInputMessage="1" showErrorMessage="1">
          <x14:formula1>
            <xm:f>Lista!$K$20:$K$26</xm:f>
          </x14:formula1>
          <xm:sqref>B113:B118 C114:F118</xm:sqref>
        </x14:dataValidation>
        <x14:dataValidation type="list" allowBlank="1" showInputMessage="1" showErrorMessage="1">
          <x14:formula1>
            <xm:f>Lista!$A$28:$A$31</xm:f>
          </x14:formula1>
          <xm:sqref>T38:T41</xm:sqref>
        </x14:dataValidation>
        <x14:dataValidation type="list" allowBlank="1" showInputMessage="1" showErrorMessage="1">
          <x14:formula1>
            <xm:f>Lista!$C$28:$C$30</xm:f>
          </x14:formula1>
          <xm:sqref>B61:B64 C62:D64 E63:F64</xm:sqref>
        </x14:dataValidation>
        <x14:dataValidation type="list" allowBlank="1" showInputMessage="1" showErrorMessage="1">
          <x14:formula1>
            <xm:f>Lista!$D$28:$D$32</xm:f>
          </x14:formula1>
          <xm:sqref>H62:I65 G61:G65</xm:sqref>
        </x14:dataValidation>
        <x14:dataValidation type="list" allowBlank="1" showInputMessage="1" showErrorMessage="1">
          <x14:formula1>
            <xm:f>Lista!$B$28:$B$30</xm:f>
          </x14:formula1>
          <xm:sqref>B38:B41</xm:sqref>
        </x14:dataValidation>
        <x14:dataValidation type="list" allowBlank="1" showInputMessage="1" showErrorMessage="1">
          <x14:formula1>
            <xm:f>Lista!$E$28:$E$33</xm:f>
          </x14:formula1>
          <xm:sqref>B122:K127</xm:sqref>
        </x14:dataValidation>
        <x14:dataValidation type="list" allowBlank="1" showInputMessage="1" showErrorMessage="1">
          <x14:formula1>
            <xm:f>Lista!$F$28:$F$30</xm:f>
          </x14:formula1>
          <xm:sqref>N122:N127 O125:Q127</xm:sqref>
        </x14:dataValidation>
        <x14:dataValidation type="list" allowBlank="1" showInputMessage="1" showErrorMessage="1">
          <x14:formula1>
            <xm:f>Lista!$G$28:$G$32</xm:f>
          </x14:formula1>
          <xm:sqref>R122:R127 S123:T127 U127:V127</xm:sqref>
        </x14:dataValidation>
        <x14:dataValidation type="list" allowBlank="1" showInputMessage="1" showErrorMessage="1">
          <x14:formula1>
            <xm:f>Lista!$H$3:$H$6</xm:f>
          </x14:formula1>
          <xm:sqref>I15:O15</xm:sqref>
        </x14:dataValidation>
        <x14:dataValidation type="list" allowBlank="1" showInputMessage="1" showErrorMessage="1">
          <x14:formula1>
            <xm:f>Lista!$I$3:$I$5</xm:f>
          </x14:formula1>
          <xm:sqref>B19:L19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205"/>
  <sheetViews>
    <sheetView showGridLines="0" view="pageBreakPreview" topLeftCell="A118" zoomScale="130" zoomScaleNormal="55" zoomScaleSheetLayoutView="130" zoomScalePageLayoutView="55" workbookViewId="0">
      <selection activeCell="V125" sqref="V125"/>
    </sheetView>
  </sheetViews>
  <sheetFormatPr baseColWidth="10" defaultColWidth="11.5703125" defaultRowHeight="24.75" customHeight="1" x14ac:dyDescent="0.25"/>
  <cols>
    <col min="1" max="10" width="4.140625" style="1" customWidth="1"/>
    <col min="11" max="11" width="9.28515625" style="1" customWidth="1"/>
    <col min="12" max="15" width="4.140625" style="1" customWidth="1"/>
    <col min="16" max="16" width="8.7109375" style="1" customWidth="1"/>
    <col min="17" max="61" width="4.140625" style="1" customWidth="1"/>
    <col min="62" max="141" width="4.42578125" style="1" customWidth="1"/>
    <col min="142" max="230" width="11.5703125" style="1"/>
    <col min="231" max="231" width="2" style="1" customWidth="1"/>
    <col min="232" max="239" width="11.5703125" style="1"/>
    <col min="240" max="240" width="12.85546875" style="1" customWidth="1"/>
    <col min="241" max="241" width="12.7109375" style="1" customWidth="1"/>
    <col min="242" max="244" width="11.5703125" style="1"/>
    <col min="245" max="245" width="1.85546875" style="1" customWidth="1"/>
    <col min="246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24.7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24.75" customHeight="1" thickBot="1" x14ac:dyDescent="0.3">
      <c r="A4" s="86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869"/>
      <c r="O4" s="848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50"/>
      <c r="AO4" s="617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863"/>
    </row>
    <row r="5" spans="1:54" ht="24.75" customHeight="1" x14ac:dyDescent="0.25">
      <c r="A5" s="313"/>
      <c r="B5" s="1193" t="s">
        <v>493</v>
      </c>
      <c r="C5" s="1214"/>
      <c r="D5" s="1214"/>
      <c r="E5" s="1214"/>
      <c r="F5" s="1214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4"/>
      <c r="U5" s="1214"/>
      <c r="V5" s="1214"/>
      <c r="W5" s="1214"/>
      <c r="X5" s="1214"/>
      <c r="Y5" s="1214"/>
      <c r="Z5" s="1214"/>
      <c r="AA5" s="1214"/>
      <c r="AB5" s="1214"/>
      <c r="AC5" s="1214"/>
      <c r="AD5" s="1214"/>
      <c r="AE5" s="1214"/>
      <c r="AF5" s="1214"/>
      <c r="AG5" s="1214"/>
      <c r="AH5" s="1214"/>
      <c r="AI5" s="1214"/>
      <c r="AJ5" s="1214"/>
      <c r="AK5" s="1214"/>
      <c r="AL5" s="1214"/>
      <c r="AM5" s="1214"/>
      <c r="AN5" s="1214"/>
      <c r="AO5" s="1214"/>
      <c r="AP5" s="1214"/>
      <c r="AQ5" s="1214"/>
      <c r="AR5" s="1214"/>
      <c r="AS5" s="1214"/>
      <c r="AT5" s="1214"/>
      <c r="AU5" s="1214"/>
      <c r="AV5" s="1214"/>
      <c r="AW5" s="1214"/>
      <c r="AX5" s="1214"/>
      <c r="AY5" s="1214"/>
      <c r="AZ5" s="1214"/>
      <c r="BA5" s="1215"/>
      <c r="BB5" s="313"/>
    </row>
    <row r="6" spans="1:54" ht="24.75" customHeight="1" x14ac:dyDescent="0.25">
      <c r="A6" s="42"/>
      <c r="B6" s="1216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1003"/>
      <c r="AJ6" s="1003"/>
      <c r="AK6" s="1003"/>
      <c r="AL6" s="1003"/>
      <c r="AM6" s="1003"/>
      <c r="AN6" s="1003"/>
      <c r="AO6" s="1003"/>
      <c r="AP6" s="1003"/>
      <c r="AQ6" s="1003"/>
      <c r="AR6" s="1003"/>
      <c r="AS6" s="1003"/>
      <c r="AT6" s="1003"/>
      <c r="AU6" s="1003"/>
      <c r="AV6" s="1003"/>
      <c r="AW6" s="1003"/>
      <c r="AX6" s="1003"/>
      <c r="AY6" s="1003"/>
      <c r="AZ6" s="1003"/>
      <c r="BA6" s="1217"/>
    </row>
    <row r="7" spans="1:54" ht="24.75" customHeight="1" thickBot="1" x14ac:dyDescent="0.35">
      <c r="A7" s="41"/>
      <c r="B7" s="20"/>
      <c r="BA7" s="14"/>
    </row>
    <row r="8" spans="1:54" ht="24.75" customHeight="1" thickBot="1" x14ac:dyDescent="0.3">
      <c r="B8" s="200" t="s">
        <v>347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2"/>
    </row>
    <row r="9" spans="1:54" ht="24.75" customHeight="1" thickBot="1" x14ac:dyDescent="0.35">
      <c r="A9" s="41"/>
      <c r="B9" s="49"/>
      <c r="C9" s="4"/>
      <c r="D9" s="4"/>
      <c r="E9" s="4"/>
      <c r="F9" s="4"/>
      <c r="G9" s="4"/>
      <c r="H9" s="4"/>
      <c r="I9" s="4"/>
      <c r="J9" s="4"/>
      <c r="K9" s="4"/>
      <c r="BA9" s="14"/>
    </row>
    <row r="10" spans="1:54" ht="24.75" customHeight="1" thickBot="1" x14ac:dyDescent="0.3">
      <c r="B10" s="820" t="s">
        <v>1</v>
      </c>
      <c r="C10" s="821"/>
      <c r="D10" s="821"/>
      <c r="E10" s="821"/>
      <c r="F10" s="821"/>
      <c r="G10" s="821"/>
      <c r="H10" s="822"/>
      <c r="I10" s="839" t="s">
        <v>309</v>
      </c>
      <c r="J10" s="840"/>
      <c r="K10" s="840"/>
      <c r="L10" s="840"/>
      <c r="M10" s="840"/>
      <c r="N10" s="840"/>
      <c r="O10" s="841"/>
      <c r="P10" s="561">
        <v>7000</v>
      </c>
      <c r="Q10" s="826"/>
      <c r="R10" s="827"/>
      <c r="S10" s="827"/>
      <c r="T10" s="827"/>
      <c r="U10" s="827"/>
      <c r="V10" s="827"/>
      <c r="W10" s="827"/>
      <c r="X10" s="827"/>
      <c r="Y10" s="827"/>
      <c r="Z10" s="827"/>
      <c r="AA10" s="827"/>
      <c r="AB10" s="827"/>
      <c r="AC10" s="827"/>
      <c r="AD10" s="827"/>
      <c r="AE10" s="827"/>
      <c r="AF10" s="827"/>
      <c r="AG10" s="827"/>
      <c r="AH10" s="827"/>
      <c r="AI10" s="827"/>
      <c r="AJ10" s="827"/>
      <c r="AK10" s="827"/>
      <c r="AL10" s="827"/>
      <c r="AM10" s="827"/>
      <c r="AN10" s="827"/>
      <c r="AO10" s="827"/>
      <c r="AP10" s="827"/>
      <c r="AQ10" s="827"/>
      <c r="AR10" s="827"/>
      <c r="AS10" s="827"/>
      <c r="AT10" s="827"/>
      <c r="AU10" s="827"/>
      <c r="AV10" s="827"/>
      <c r="AW10" s="827"/>
      <c r="AX10" s="827"/>
      <c r="AY10" s="827"/>
      <c r="AZ10" s="827"/>
      <c r="BA10" s="828"/>
    </row>
    <row r="11" spans="1:54" ht="24.75" customHeight="1" thickBot="1" x14ac:dyDescent="0.3">
      <c r="B11" s="823"/>
      <c r="C11" s="824"/>
      <c r="D11" s="824"/>
      <c r="E11" s="824"/>
      <c r="F11" s="824"/>
      <c r="G11" s="824"/>
      <c r="H11" s="825"/>
      <c r="I11" s="839" t="s">
        <v>422</v>
      </c>
      <c r="J11" s="840"/>
      <c r="K11" s="840"/>
      <c r="L11" s="840"/>
      <c r="M11" s="840"/>
      <c r="N11" s="840"/>
      <c r="O11" s="841"/>
      <c r="P11" s="561">
        <f>P10+1</f>
        <v>7001</v>
      </c>
      <c r="Q11" s="829"/>
      <c r="R11" s="830"/>
      <c r="S11" s="830"/>
      <c r="T11" s="830"/>
      <c r="U11" s="830"/>
      <c r="V11" s="830"/>
      <c r="W11" s="830"/>
      <c r="X11" s="830"/>
      <c r="Y11" s="830"/>
      <c r="Z11" s="830"/>
      <c r="AA11" s="830"/>
      <c r="AB11" s="830"/>
      <c r="AC11" s="830"/>
      <c r="AD11" s="830"/>
      <c r="AE11" s="830"/>
      <c r="AF11" s="830"/>
      <c r="AG11" s="830"/>
      <c r="AH11" s="830"/>
      <c r="AI11" s="830"/>
      <c r="AJ11" s="830"/>
      <c r="AK11" s="830"/>
      <c r="AL11" s="830"/>
      <c r="AM11" s="830"/>
      <c r="AN11" s="830"/>
      <c r="AO11" s="830"/>
      <c r="AP11" s="830"/>
      <c r="AQ11" s="830"/>
      <c r="AR11" s="830"/>
      <c r="AS11" s="830"/>
      <c r="AT11" s="830"/>
      <c r="AU11" s="830"/>
      <c r="AV11" s="830"/>
      <c r="AW11" s="830"/>
      <c r="AX11" s="830"/>
      <c r="AY11" s="830"/>
      <c r="AZ11" s="830"/>
      <c r="BA11" s="831"/>
    </row>
    <row r="12" spans="1:54" s="41" customFormat="1" ht="24.75" customHeight="1" thickBot="1" x14ac:dyDescent="0.35">
      <c r="B12" s="80"/>
      <c r="C12" s="56"/>
      <c r="D12" s="56"/>
      <c r="E12" s="56"/>
      <c r="F12" s="56"/>
      <c r="G12" s="56"/>
      <c r="H12" s="56"/>
      <c r="I12" s="56"/>
      <c r="J12" s="56"/>
      <c r="K12" s="56"/>
      <c r="BA12" s="75"/>
    </row>
    <row r="13" spans="1:54" ht="24.75" customHeight="1" thickBot="1" x14ac:dyDescent="0.3">
      <c r="B13" s="200" t="s">
        <v>170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2"/>
    </row>
    <row r="14" spans="1:54" s="41" customFormat="1" ht="24.75" customHeight="1" thickBot="1" x14ac:dyDescent="0.35">
      <c r="B14" s="71"/>
      <c r="BA14" s="75"/>
    </row>
    <row r="15" spans="1:54" s="41" customFormat="1" ht="24.75" customHeight="1" thickBot="1" x14ac:dyDescent="0.3">
      <c r="B15" s="1496" t="s">
        <v>6</v>
      </c>
      <c r="C15" s="1496"/>
      <c r="D15" s="1496"/>
      <c r="E15" s="1496"/>
      <c r="F15" s="1496"/>
      <c r="G15" s="1386">
        <f>P11+1</f>
        <v>7002</v>
      </c>
      <c r="H15" s="1387"/>
      <c r="I15" s="1387"/>
      <c r="J15" s="1387"/>
      <c r="K15" s="1388"/>
      <c r="L15" s="242"/>
      <c r="M15" s="243"/>
      <c r="N15" s="243"/>
      <c r="O15" s="243"/>
      <c r="P15" s="243"/>
      <c r="Q15" s="244" t="s">
        <v>788</v>
      </c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3"/>
      <c r="AS15" s="243"/>
      <c r="AT15" s="243"/>
      <c r="AU15" s="243"/>
      <c r="AV15" s="243"/>
      <c r="AW15" s="243"/>
      <c r="AX15" s="243"/>
      <c r="AY15" s="243"/>
      <c r="AZ15" s="243"/>
      <c r="BA15" s="245"/>
    </row>
    <row r="16" spans="1:54" s="41" customFormat="1" ht="24.75" customHeight="1" thickBot="1" x14ac:dyDescent="0.3">
      <c r="B16" s="1496" t="s">
        <v>7</v>
      </c>
      <c r="C16" s="1496"/>
      <c r="D16" s="1496"/>
      <c r="E16" s="1496"/>
      <c r="F16" s="1496"/>
      <c r="G16" s="1392"/>
      <c r="H16" s="1393"/>
      <c r="I16" s="1393"/>
      <c r="J16" s="1393"/>
      <c r="K16" s="1394"/>
      <c r="L16" s="246"/>
      <c r="M16" s="247"/>
      <c r="N16" s="247"/>
      <c r="O16" s="247"/>
      <c r="P16" s="247"/>
      <c r="Q16" s="248" t="s">
        <v>361</v>
      </c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9"/>
    </row>
    <row r="17" spans="2:53" s="41" customFormat="1" ht="24.75" customHeight="1" thickBot="1" x14ac:dyDescent="0.35">
      <c r="B17" s="237"/>
      <c r="C17" s="238"/>
      <c r="D17" s="238"/>
      <c r="E17" s="238"/>
      <c r="F17" s="238"/>
      <c r="G17" s="60"/>
      <c r="H17" s="60"/>
      <c r="I17" s="60"/>
      <c r="J17" s="60"/>
      <c r="K17" s="60"/>
      <c r="BA17" s="75"/>
    </row>
    <row r="18" spans="2:53" ht="24.75" customHeight="1" thickBot="1" x14ac:dyDescent="0.35">
      <c r="B18" s="200" t="s">
        <v>169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202"/>
    </row>
    <row r="19" spans="2:53" s="41" customFormat="1" ht="24.75" customHeight="1" x14ac:dyDescent="0.25">
      <c r="B19" s="1531">
        <f>G15+1</f>
        <v>7003</v>
      </c>
      <c r="C19" s="1532"/>
      <c r="D19" s="1532"/>
      <c r="E19" s="1532"/>
      <c r="F19" s="1532"/>
      <c r="G19" s="1532"/>
      <c r="H19" s="1532"/>
      <c r="I19" s="1532"/>
      <c r="J19" s="1532"/>
      <c r="K19" s="1532"/>
      <c r="L19" s="1532"/>
      <c r="M19" s="1533"/>
      <c r="N19" s="271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3"/>
    </row>
    <row r="20" spans="2:53" s="41" customFormat="1" ht="24.75" customHeight="1" thickBot="1" x14ac:dyDescent="0.3">
      <c r="B20" s="1534"/>
      <c r="C20" s="1535"/>
      <c r="D20" s="1535"/>
      <c r="E20" s="1535"/>
      <c r="F20" s="1535"/>
      <c r="G20" s="1535"/>
      <c r="H20" s="1535"/>
      <c r="I20" s="1535"/>
      <c r="J20" s="1535"/>
      <c r="K20" s="1535"/>
      <c r="L20" s="1535"/>
      <c r="M20" s="1536"/>
      <c r="N20" s="272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5"/>
    </row>
    <row r="21" spans="2:53" ht="24.75" customHeight="1" thickBot="1" x14ac:dyDescent="0.35">
      <c r="B21" s="76"/>
      <c r="C21" s="3"/>
      <c r="D21" s="3"/>
      <c r="E21" s="3"/>
      <c r="F21" s="3"/>
      <c r="G21" s="3"/>
      <c r="H21" s="3"/>
      <c r="I21" s="62"/>
      <c r="J21" s="62"/>
      <c r="K21" s="62"/>
      <c r="BA21" s="14"/>
    </row>
    <row r="22" spans="2:53" ht="24.75" customHeight="1" thickBot="1" x14ac:dyDescent="0.3">
      <c r="B22" s="200" t="s">
        <v>494</v>
      </c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2"/>
    </row>
    <row r="23" spans="2:53" s="190" customFormat="1" ht="24.75" customHeight="1" thickBot="1" x14ac:dyDescent="0.35">
      <c r="B23" s="195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8"/>
    </row>
    <row r="24" spans="2:53" ht="30" customHeight="1" thickBot="1" x14ac:dyDescent="0.3">
      <c r="B24" s="1042" t="s">
        <v>9</v>
      </c>
      <c r="C24" s="1042"/>
      <c r="D24" s="1042"/>
      <c r="E24" s="1042" t="s">
        <v>227</v>
      </c>
      <c r="F24" s="1042"/>
      <c r="G24" s="1042"/>
      <c r="H24" s="1042"/>
      <c r="I24" s="1042"/>
      <c r="J24" s="1042"/>
      <c r="K24" s="1042" t="s">
        <v>199</v>
      </c>
      <c r="L24" s="1042"/>
      <c r="M24" s="1042"/>
      <c r="N24" s="1042"/>
      <c r="O24" s="1042"/>
      <c r="P24" s="1042"/>
      <c r="Q24" s="1042" t="s">
        <v>226</v>
      </c>
      <c r="R24" s="1042"/>
      <c r="S24" s="1042"/>
      <c r="T24" s="1042"/>
      <c r="U24" s="1042"/>
      <c r="V24" s="1042"/>
      <c r="W24" s="1042" t="s">
        <v>200</v>
      </c>
      <c r="X24" s="1042"/>
      <c r="Y24" s="1042"/>
      <c r="Z24" s="1042"/>
      <c r="AA24" s="1042"/>
      <c r="AB24" s="1042"/>
      <c r="AC24" s="1042" t="s">
        <v>201</v>
      </c>
      <c r="AD24" s="1042"/>
      <c r="AE24" s="1042"/>
      <c r="AF24" s="1042"/>
      <c r="AG24" s="1042"/>
      <c r="AH24" s="1042"/>
      <c r="AI24" s="1042" t="s">
        <v>96</v>
      </c>
      <c r="AJ24" s="1042"/>
      <c r="AK24" s="1042"/>
      <c r="AL24" s="1042"/>
      <c r="AM24" s="1042"/>
      <c r="AN24" s="1042"/>
      <c r="AO24" s="1042"/>
      <c r="AP24" s="1042"/>
      <c r="AQ24" s="1042"/>
      <c r="AR24" s="1042"/>
      <c r="AS24" s="1042"/>
      <c r="AT24" s="1042"/>
      <c r="AU24" s="1042"/>
      <c r="AV24" s="1042"/>
      <c r="AW24" s="1042"/>
      <c r="AX24" s="1042"/>
      <c r="AY24" s="1042"/>
      <c r="AZ24" s="1042"/>
      <c r="BA24" s="1042"/>
    </row>
    <row r="25" spans="2:53" ht="30" customHeight="1" thickBot="1" x14ac:dyDescent="0.3">
      <c r="B25" s="983">
        <v>1</v>
      </c>
      <c r="C25" s="983"/>
      <c r="D25" s="983"/>
      <c r="E25" s="1493">
        <v>700</v>
      </c>
      <c r="F25" s="1494"/>
      <c r="G25" s="1494"/>
      <c r="H25" s="1494"/>
      <c r="I25" s="1494"/>
      <c r="J25" s="1495"/>
      <c r="K25" s="1493">
        <f>E25+1</f>
        <v>701</v>
      </c>
      <c r="L25" s="1494"/>
      <c r="M25" s="1494"/>
      <c r="N25" s="1494"/>
      <c r="O25" s="1494"/>
      <c r="P25" s="1495"/>
      <c r="Q25" s="1493">
        <f>K25+1</f>
        <v>702</v>
      </c>
      <c r="R25" s="1494"/>
      <c r="S25" s="1494"/>
      <c r="T25" s="1494"/>
      <c r="U25" s="1494"/>
      <c r="V25" s="1495"/>
      <c r="W25" s="1493">
        <f>Q25+1</f>
        <v>703</v>
      </c>
      <c r="X25" s="1494"/>
      <c r="Y25" s="1494"/>
      <c r="Z25" s="1494"/>
      <c r="AA25" s="1494"/>
      <c r="AB25" s="1495"/>
      <c r="AC25" s="1493">
        <f>W25+1</f>
        <v>704</v>
      </c>
      <c r="AD25" s="1494"/>
      <c r="AE25" s="1494"/>
      <c r="AF25" s="1494"/>
      <c r="AG25" s="1494"/>
      <c r="AH25" s="1495"/>
      <c r="AI25" s="988"/>
      <c r="AJ25" s="988"/>
      <c r="AK25" s="988"/>
      <c r="AL25" s="988"/>
      <c r="AM25" s="988"/>
      <c r="AN25" s="988"/>
      <c r="AO25" s="988"/>
      <c r="AP25" s="988"/>
      <c r="AQ25" s="988"/>
      <c r="AR25" s="988"/>
      <c r="AS25" s="988"/>
      <c r="AT25" s="988"/>
      <c r="AU25" s="988"/>
      <c r="AV25" s="988"/>
      <c r="AW25" s="988"/>
      <c r="AX25" s="988"/>
      <c r="AY25" s="988"/>
      <c r="AZ25" s="988"/>
      <c r="BA25" s="988"/>
    </row>
    <row r="26" spans="2:53" ht="24.75" customHeight="1" thickBot="1" x14ac:dyDescent="0.3">
      <c r="B26" s="983">
        <v>2</v>
      </c>
      <c r="C26" s="983"/>
      <c r="D26" s="983"/>
      <c r="E26" s="1493">
        <v>700</v>
      </c>
      <c r="F26" s="1494"/>
      <c r="G26" s="1494"/>
      <c r="H26" s="1494"/>
      <c r="I26" s="1494"/>
      <c r="J26" s="1495"/>
      <c r="K26" s="1493">
        <f t="shared" ref="K26:K29" si="0">E26+1</f>
        <v>701</v>
      </c>
      <c r="L26" s="1494"/>
      <c r="M26" s="1494"/>
      <c r="N26" s="1494"/>
      <c r="O26" s="1494"/>
      <c r="P26" s="1495"/>
      <c r="Q26" s="1493">
        <f t="shared" ref="Q26:Q29" si="1">K26+1</f>
        <v>702</v>
      </c>
      <c r="R26" s="1494"/>
      <c r="S26" s="1494"/>
      <c r="T26" s="1494"/>
      <c r="U26" s="1494"/>
      <c r="V26" s="1495"/>
      <c r="W26" s="1493">
        <f t="shared" ref="W26:W28" si="2">Q26+1</f>
        <v>703</v>
      </c>
      <c r="X26" s="1494"/>
      <c r="Y26" s="1494"/>
      <c r="Z26" s="1494"/>
      <c r="AA26" s="1494"/>
      <c r="AB26" s="1495"/>
      <c r="AC26" s="1493">
        <f t="shared" ref="AC26:AC29" si="3">W26+1</f>
        <v>704</v>
      </c>
      <c r="AD26" s="1494"/>
      <c r="AE26" s="1494"/>
      <c r="AF26" s="1494"/>
      <c r="AG26" s="1494"/>
      <c r="AH26" s="1495"/>
      <c r="AI26" s="988"/>
      <c r="AJ26" s="988"/>
      <c r="AK26" s="988"/>
      <c r="AL26" s="988"/>
      <c r="AM26" s="988"/>
      <c r="AN26" s="988"/>
      <c r="AO26" s="988"/>
      <c r="AP26" s="988"/>
      <c r="AQ26" s="988"/>
      <c r="AR26" s="988"/>
      <c r="AS26" s="988"/>
      <c r="AT26" s="988"/>
      <c r="AU26" s="988"/>
      <c r="AV26" s="988"/>
      <c r="AW26" s="988"/>
      <c r="AX26" s="988"/>
      <c r="AY26" s="988"/>
      <c r="AZ26" s="988"/>
      <c r="BA26" s="988"/>
    </row>
    <row r="27" spans="2:53" ht="24.75" customHeight="1" thickBot="1" x14ac:dyDescent="0.3">
      <c r="B27" s="983">
        <v>3</v>
      </c>
      <c r="C27" s="983"/>
      <c r="D27" s="983"/>
      <c r="E27" s="1493">
        <v>700</v>
      </c>
      <c r="F27" s="1494"/>
      <c r="G27" s="1494"/>
      <c r="H27" s="1494"/>
      <c r="I27" s="1494"/>
      <c r="J27" s="1495"/>
      <c r="K27" s="1493">
        <f t="shared" si="0"/>
        <v>701</v>
      </c>
      <c r="L27" s="1494"/>
      <c r="M27" s="1494"/>
      <c r="N27" s="1494"/>
      <c r="O27" s="1494"/>
      <c r="P27" s="1495"/>
      <c r="Q27" s="1493">
        <f t="shared" si="1"/>
        <v>702</v>
      </c>
      <c r="R27" s="1494"/>
      <c r="S27" s="1494"/>
      <c r="T27" s="1494"/>
      <c r="U27" s="1494"/>
      <c r="V27" s="1495"/>
      <c r="W27" s="1493">
        <f t="shared" si="2"/>
        <v>703</v>
      </c>
      <c r="X27" s="1494"/>
      <c r="Y27" s="1494"/>
      <c r="Z27" s="1494"/>
      <c r="AA27" s="1494"/>
      <c r="AB27" s="1495"/>
      <c r="AC27" s="1493">
        <f t="shared" si="3"/>
        <v>704</v>
      </c>
      <c r="AD27" s="1494"/>
      <c r="AE27" s="1494"/>
      <c r="AF27" s="1494"/>
      <c r="AG27" s="1494"/>
      <c r="AH27" s="1495"/>
      <c r="AI27" s="988"/>
      <c r="AJ27" s="988"/>
      <c r="AK27" s="988"/>
      <c r="AL27" s="988"/>
      <c r="AM27" s="988"/>
      <c r="AN27" s="988"/>
      <c r="AO27" s="988"/>
      <c r="AP27" s="988"/>
      <c r="AQ27" s="988"/>
      <c r="AR27" s="988"/>
      <c r="AS27" s="988"/>
      <c r="AT27" s="988"/>
      <c r="AU27" s="988"/>
      <c r="AV27" s="988"/>
      <c r="AW27" s="988"/>
      <c r="AX27" s="988"/>
      <c r="AY27" s="988"/>
      <c r="AZ27" s="988"/>
      <c r="BA27" s="988"/>
    </row>
    <row r="28" spans="2:53" ht="24.75" customHeight="1" thickBot="1" x14ac:dyDescent="0.3">
      <c r="B28" s="983">
        <v>4</v>
      </c>
      <c r="C28" s="983"/>
      <c r="D28" s="983"/>
      <c r="E28" s="1493">
        <v>700</v>
      </c>
      <c r="F28" s="1494"/>
      <c r="G28" s="1494"/>
      <c r="H28" s="1494"/>
      <c r="I28" s="1494"/>
      <c r="J28" s="1495"/>
      <c r="K28" s="1493">
        <f t="shared" si="0"/>
        <v>701</v>
      </c>
      <c r="L28" s="1494"/>
      <c r="M28" s="1494"/>
      <c r="N28" s="1494"/>
      <c r="O28" s="1494"/>
      <c r="P28" s="1495"/>
      <c r="Q28" s="1493">
        <f t="shared" si="1"/>
        <v>702</v>
      </c>
      <c r="R28" s="1494"/>
      <c r="S28" s="1494"/>
      <c r="T28" s="1494"/>
      <c r="U28" s="1494"/>
      <c r="V28" s="1495"/>
      <c r="W28" s="1493">
        <f t="shared" si="2"/>
        <v>703</v>
      </c>
      <c r="X28" s="1494"/>
      <c r="Y28" s="1494"/>
      <c r="Z28" s="1494"/>
      <c r="AA28" s="1494"/>
      <c r="AB28" s="1495"/>
      <c r="AC28" s="1493">
        <f t="shared" si="3"/>
        <v>704</v>
      </c>
      <c r="AD28" s="1494"/>
      <c r="AE28" s="1494"/>
      <c r="AF28" s="1494"/>
      <c r="AG28" s="1494"/>
      <c r="AH28" s="1495"/>
      <c r="AI28" s="988"/>
      <c r="AJ28" s="988"/>
      <c r="AK28" s="988"/>
      <c r="AL28" s="988"/>
      <c r="AM28" s="988"/>
      <c r="AN28" s="988"/>
      <c r="AO28" s="988"/>
      <c r="AP28" s="988"/>
      <c r="AQ28" s="988"/>
      <c r="AR28" s="988"/>
      <c r="AS28" s="988"/>
      <c r="AT28" s="988"/>
      <c r="AU28" s="988"/>
      <c r="AV28" s="988"/>
      <c r="AW28" s="988"/>
      <c r="AX28" s="988"/>
      <c r="AY28" s="988"/>
      <c r="AZ28" s="988"/>
      <c r="BA28" s="988"/>
    </row>
    <row r="29" spans="2:53" ht="24.75" customHeight="1" thickBot="1" x14ac:dyDescent="0.3">
      <c r="B29" s="983">
        <v>5</v>
      </c>
      <c r="C29" s="983"/>
      <c r="D29" s="983"/>
      <c r="E29" s="1493">
        <v>700</v>
      </c>
      <c r="F29" s="1494"/>
      <c r="G29" s="1494"/>
      <c r="H29" s="1494"/>
      <c r="I29" s="1494"/>
      <c r="J29" s="1495"/>
      <c r="K29" s="1493">
        <f t="shared" si="0"/>
        <v>701</v>
      </c>
      <c r="L29" s="1494"/>
      <c r="M29" s="1494"/>
      <c r="N29" s="1494"/>
      <c r="O29" s="1494"/>
      <c r="P29" s="1495"/>
      <c r="Q29" s="1493">
        <f t="shared" si="1"/>
        <v>702</v>
      </c>
      <c r="R29" s="1494"/>
      <c r="S29" s="1494"/>
      <c r="T29" s="1494"/>
      <c r="U29" s="1494"/>
      <c r="V29" s="1495"/>
      <c r="W29" s="1493">
        <f>Q29+1</f>
        <v>703</v>
      </c>
      <c r="X29" s="1494"/>
      <c r="Y29" s="1494"/>
      <c r="Z29" s="1494"/>
      <c r="AA29" s="1494"/>
      <c r="AB29" s="1495"/>
      <c r="AC29" s="1493">
        <f t="shared" si="3"/>
        <v>704</v>
      </c>
      <c r="AD29" s="1494"/>
      <c r="AE29" s="1494"/>
      <c r="AF29" s="1494"/>
      <c r="AG29" s="1494"/>
      <c r="AH29" s="1495"/>
      <c r="AI29" s="988"/>
      <c r="AJ29" s="988"/>
      <c r="AK29" s="988"/>
      <c r="AL29" s="988"/>
      <c r="AM29" s="988"/>
      <c r="AN29" s="988"/>
      <c r="AO29" s="988"/>
      <c r="AP29" s="988"/>
      <c r="AQ29" s="988"/>
      <c r="AR29" s="988"/>
      <c r="AS29" s="988"/>
      <c r="AT29" s="988"/>
      <c r="AU29" s="988"/>
      <c r="AV29" s="988"/>
      <c r="AW29" s="988"/>
      <c r="AX29" s="988"/>
      <c r="AY29" s="988"/>
      <c r="AZ29" s="988"/>
      <c r="BA29" s="988"/>
    </row>
    <row r="30" spans="2:53" ht="24.75" customHeight="1" thickBot="1" x14ac:dyDescent="0.3">
      <c r="B30" s="77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93"/>
    </row>
    <row r="31" spans="2:53" s="41" customFormat="1" ht="24.75" customHeight="1" thickBot="1" x14ac:dyDescent="0.3">
      <c r="B31" s="283" t="s">
        <v>495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4"/>
      <c r="AO31" s="284"/>
      <c r="AP31" s="284"/>
      <c r="AQ31" s="284"/>
      <c r="AR31" s="284"/>
      <c r="AS31" s="284"/>
      <c r="AT31" s="284"/>
      <c r="AU31" s="284"/>
      <c r="AV31" s="284"/>
      <c r="AW31" s="284"/>
      <c r="AX31" s="284"/>
      <c r="AY31" s="284"/>
      <c r="AZ31" s="284"/>
      <c r="BA31" s="285"/>
    </row>
    <row r="32" spans="2:53" ht="24.75" customHeight="1" thickBot="1" x14ac:dyDescent="0.35">
      <c r="B32" s="451"/>
      <c r="D32" s="436"/>
      <c r="E32" s="436"/>
      <c r="F32" s="436"/>
      <c r="G32" s="436"/>
      <c r="H32" s="436"/>
      <c r="I32" s="436"/>
      <c r="J32" s="436"/>
      <c r="K32" s="436"/>
      <c r="L32" s="436"/>
      <c r="M32" s="436"/>
      <c r="N32" s="437"/>
      <c r="O32" s="415"/>
      <c r="P32" s="415"/>
      <c r="Q32" s="415"/>
      <c r="BA32" s="14"/>
    </row>
    <row r="33" spans="1:53" s="41" customFormat="1" ht="24.75" customHeight="1" thickBot="1" x14ac:dyDescent="0.3">
      <c r="B33" s="1500" t="s">
        <v>164</v>
      </c>
      <c r="C33" s="1500"/>
      <c r="D33" s="1500"/>
      <c r="E33" s="1500"/>
      <c r="F33" s="1500"/>
      <c r="G33" s="1500"/>
      <c r="H33" s="1500"/>
      <c r="I33" s="1500"/>
      <c r="J33" s="1500"/>
      <c r="K33" s="1500"/>
      <c r="L33" s="1500"/>
      <c r="M33" s="1119" t="s">
        <v>112</v>
      </c>
      <c r="N33" s="1119"/>
      <c r="O33" s="1119"/>
      <c r="P33" s="1119"/>
      <c r="Q33" s="606" t="s">
        <v>171</v>
      </c>
      <c r="R33" s="606"/>
      <c r="S33" s="606"/>
      <c r="T33" s="606"/>
      <c r="U33" s="606"/>
      <c r="V33" s="606"/>
      <c r="W33" s="606"/>
      <c r="X33" s="606"/>
      <c r="Y33" s="606"/>
      <c r="Z33" s="606"/>
      <c r="AA33" s="1457" t="s">
        <v>172</v>
      </c>
      <c r="AB33" s="1455"/>
      <c r="AC33" s="1455"/>
      <c r="AD33" s="1455"/>
      <c r="AE33" s="1455"/>
      <c r="AF33" s="1455"/>
      <c r="AG33" s="1455"/>
      <c r="AH33" s="1455"/>
      <c r="AI33" s="1455"/>
      <c r="AJ33" s="1455"/>
      <c r="AK33" s="1455"/>
      <c r="AL33" s="1455"/>
      <c r="AM33" s="1455"/>
      <c r="AN33" s="1455"/>
      <c r="AO33" s="1455"/>
      <c r="AP33" s="1455"/>
      <c r="AQ33" s="1455"/>
      <c r="AR33" s="1455"/>
      <c r="AS33" s="1455"/>
      <c r="AT33" s="1455"/>
      <c r="AU33" s="1456"/>
    </row>
    <row r="34" spans="1:53" s="41" customFormat="1" ht="24.75" customHeight="1" thickBot="1" x14ac:dyDescent="0.3">
      <c r="B34" s="1500"/>
      <c r="C34" s="1500"/>
      <c r="D34" s="1500"/>
      <c r="E34" s="1500"/>
      <c r="F34" s="1500"/>
      <c r="G34" s="1500"/>
      <c r="H34" s="1500"/>
      <c r="I34" s="1500"/>
      <c r="J34" s="1500"/>
      <c r="K34" s="1500"/>
      <c r="L34" s="1500"/>
      <c r="M34" s="1119"/>
      <c r="N34" s="1119"/>
      <c r="O34" s="1119"/>
      <c r="P34" s="1119"/>
      <c r="Q34" s="606"/>
      <c r="R34" s="606"/>
      <c r="S34" s="606"/>
      <c r="T34" s="606"/>
      <c r="U34" s="606"/>
      <c r="V34" s="606"/>
      <c r="W34" s="606"/>
      <c r="X34" s="606"/>
      <c r="Y34" s="606"/>
      <c r="Z34" s="606"/>
      <c r="AA34" s="1455" t="s">
        <v>537</v>
      </c>
      <c r="AB34" s="1455"/>
      <c r="AC34" s="1455"/>
      <c r="AD34" s="1455"/>
      <c r="AE34" s="1455"/>
      <c r="AF34" s="1455"/>
      <c r="AG34" s="1456"/>
      <c r="AH34" s="1457" t="s">
        <v>536</v>
      </c>
      <c r="AI34" s="1455"/>
      <c r="AJ34" s="1455"/>
      <c r="AK34" s="1455"/>
      <c r="AL34" s="1455"/>
      <c r="AM34" s="1455"/>
      <c r="AN34" s="1456"/>
      <c r="AO34" s="1457" t="s">
        <v>515</v>
      </c>
      <c r="AP34" s="1455"/>
      <c r="AQ34" s="1455"/>
      <c r="AR34" s="1455"/>
      <c r="AS34" s="1455"/>
      <c r="AT34" s="1455"/>
      <c r="AU34" s="1456"/>
    </row>
    <row r="35" spans="1:53" s="41" customFormat="1" ht="24.75" customHeight="1" thickBot="1" x14ac:dyDescent="0.3">
      <c r="B35" s="1463" t="s">
        <v>165</v>
      </c>
      <c r="C35" s="1463"/>
      <c r="D35" s="1463"/>
      <c r="E35" s="1463"/>
      <c r="F35" s="1463"/>
      <c r="G35" s="1463"/>
      <c r="H35" s="1463"/>
      <c r="I35" s="1463"/>
      <c r="J35" s="1463"/>
      <c r="K35" s="1463"/>
      <c r="L35" s="1463"/>
      <c r="M35" s="1461">
        <f>B19+1</f>
        <v>7004</v>
      </c>
      <c r="N35" s="1461"/>
      <c r="O35" s="1461"/>
      <c r="P35" s="1461"/>
      <c r="Q35" s="1458">
        <f>M35+1</f>
        <v>7005</v>
      </c>
      <c r="R35" s="1459"/>
      <c r="S35" s="1459"/>
      <c r="T35" s="1459"/>
      <c r="U35" s="1459"/>
      <c r="V35" s="1459"/>
      <c r="W35" s="1459"/>
      <c r="X35" s="1459"/>
      <c r="Y35" s="1459"/>
      <c r="Z35" s="1460"/>
      <c r="AA35" s="1458">
        <f>Q35+1</f>
        <v>7006</v>
      </c>
      <c r="AB35" s="1459"/>
      <c r="AC35" s="1459"/>
      <c r="AD35" s="1459"/>
      <c r="AE35" s="1459"/>
      <c r="AF35" s="1459"/>
      <c r="AG35" s="1460"/>
      <c r="AH35" s="1458">
        <f>AA35+1</f>
        <v>7007</v>
      </c>
      <c r="AI35" s="1459"/>
      <c r="AJ35" s="1459"/>
      <c r="AK35" s="1459"/>
      <c r="AL35" s="1459"/>
      <c r="AM35" s="1459"/>
      <c r="AN35" s="1460"/>
      <c r="AO35" s="1458">
        <f>AH35+1</f>
        <v>7008</v>
      </c>
      <c r="AP35" s="1459"/>
      <c r="AQ35" s="1459"/>
      <c r="AR35" s="1459"/>
      <c r="AS35" s="1459"/>
      <c r="AT35" s="1459"/>
      <c r="AU35" s="1460"/>
    </row>
    <row r="36" spans="1:53" s="41" customFormat="1" ht="34.15" customHeight="1" thickBot="1" x14ac:dyDescent="0.3">
      <c r="B36" s="1463" t="s">
        <v>175</v>
      </c>
      <c r="C36" s="1463"/>
      <c r="D36" s="1463"/>
      <c r="E36" s="1463"/>
      <c r="F36" s="1463"/>
      <c r="G36" s="1463"/>
      <c r="H36" s="1463"/>
      <c r="I36" s="1463"/>
      <c r="J36" s="1463"/>
      <c r="K36" s="1463"/>
      <c r="L36" s="1463"/>
      <c r="M36" s="1461">
        <f>AO35+1</f>
        <v>7009</v>
      </c>
      <c r="N36" s="1461"/>
      <c r="O36" s="1461"/>
      <c r="P36" s="1461"/>
      <c r="Q36" s="1458">
        <f t="shared" ref="Q36:Q40" si="4">M36+1</f>
        <v>7010</v>
      </c>
      <c r="R36" s="1459"/>
      <c r="S36" s="1459"/>
      <c r="T36" s="1459"/>
      <c r="U36" s="1459"/>
      <c r="V36" s="1459"/>
      <c r="W36" s="1459"/>
      <c r="X36" s="1459"/>
      <c r="Y36" s="1459"/>
      <c r="Z36" s="1460"/>
      <c r="AA36" s="1458">
        <f t="shared" ref="AA36:AA41" si="5">Q36+1</f>
        <v>7011</v>
      </c>
      <c r="AB36" s="1459"/>
      <c r="AC36" s="1459"/>
      <c r="AD36" s="1459"/>
      <c r="AE36" s="1459"/>
      <c r="AF36" s="1459"/>
      <c r="AG36" s="1460"/>
      <c r="AH36" s="1458">
        <f t="shared" ref="AH36:AH41" si="6">AA36+1</f>
        <v>7012</v>
      </c>
      <c r="AI36" s="1459"/>
      <c r="AJ36" s="1459"/>
      <c r="AK36" s="1459"/>
      <c r="AL36" s="1459"/>
      <c r="AM36" s="1459"/>
      <c r="AN36" s="1460"/>
      <c r="AO36" s="1458">
        <f t="shared" ref="AO36:AO41" si="7">AH36+1</f>
        <v>7013</v>
      </c>
      <c r="AP36" s="1459"/>
      <c r="AQ36" s="1459"/>
      <c r="AR36" s="1459"/>
      <c r="AS36" s="1459"/>
      <c r="AT36" s="1459"/>
      <c r="AU36" s="1460"/>
    </row>
    <row r="37" spans="1:53" s="41" customFormat="1" ht="24.75" customHeight="1" thickBot="1" x14ac:dyDescent="0.3">
      <c r="B37" s="1463" t="s">
        <v>158</v>
      </c>
      <c r="C37" s="1463"/>
      <c r="D37" s="1463"/>
      <c r="E37" s="1463"/>
      <c r="F37" s="1463"/>
      <c r="G37" s="1463"/>
      <c r="H37" s="1463"/>
      <c r="I37" s="1463"/>
      <c r="J37" s="1463"/>
      <c r="K37" s="1463"/>
      <c r="L37" s="1463"/>
      <c r="M37" s="1461">
        <f t="shared" ref="M37:M39" si="8">AO36+1</f>
        <v>7014</v>
      </c>
      <c r="N37" s="1461"/>
      <c r="O37" s="1461"/>
      <c r="P37" s="1461"/>
      <c r="Q37" s="1458">
        <f t="shared" si="4"/>
        <v>7015</v>
      </c>
      <c r="R37" s="1459"/>
      <c r="S37" s="1459"/>
      <c r="T37" s="1459"/>
      <c r="U37" s="1459"/>
      <c r="V37" s="1459"/>
      <c r="W37" s="1459"/>
      <c r="X37" s="1459"/>
      <c r="Y37" s="1459"/>
      <c r="Z37" s="1460"/>
      <c r="AA37" s="1458">
        <f t="shared" si="5"/>
        <v>7016</v>
      </c>
      <c r="AB37" s="1459"/>
      <c r="AC37" s="1459"/>
      <c r="AD37" s="1459"/>
      <c r="AE37" s="1459"/>
      <c r="AF37" s="1459"/>
      <c r="AG37" s="1460"/>
      <c r="AH37" s="1458">
        <f t="shared" si="6"/>
        <v>7017</v>
      </c>
      <c r="AI37" s="1459"/>
      <c r="AJ37" s="1459"/>
      <c r="AK37" s="1459"/>
      <c r="AL37" s="1459"/>
      <c r="AM37" s="1459"/>
      <c r="AN37" s="1460"/>
      <c r="AO37" s="1458">
        <f t="shared" si="7"/>
        <v>7018</v>
      </c>
      <c r="AP37" s="1459"/>
      <c r="AQ37" s="1459"/>
      <c r="AR37" s="1459"/>
      <c r="AS37" s="1459"/>
      <c r="AT37" s="1459"/>
      <c r="AU37" s="1460"/>
    </row>
    <row r="38" spans="1:53" s="41" customFormat="1" ht="24.75" customHeight="1" thickBot="1" x14ac:dyDescent="0.3">
      <c r="A38" s="65"/>
      <c r="B38" s="1463" t="s">
        <v>511</v>
      </c>
      <c r="C38" s="1463"/>
      <c r="D38" s="1463"/>
      <c r="E38" s="1463"/>
      <c r="F38" s="1463"/>
      <c r="G38" s="1463"/>
      <c r="H38" s="1463"/>
      <c r="I38" s="1463"/>
      <c r="J38" s="1463"/>
      <c r="K38" s="1463"/>
      <c r="L38" s="1463"/>
      <c r="M38" s="1461">
        <f t="shared" si="8"/>
        <v>7019</v>
      </c>
      <c r="N38" s="1461"/>
      <c r="O38" s="1461"/>
      <c r="P38" s="1461"/>
      <c r="Q38" s="1458">
        <f t="shared" si="4"/>
        <v>7020</v>
      </c>
      <c r="R38" s="1459"/>
      <c r="S38" s="1459"/>
      <c r="T38" s="1459"/>
      <c r="U38" s="1459"/>
      <c r="V38" s="1459"/>
      <c r="W38" s="1459"/>
      <c r="X38" s="1459"/>
      <c r="Y38" s="1459"/>
      <c r="Z38" s="1460"/>
      <c r="AA38" s="1458">
        <f t="shared" si="5"/>
        <v>7021</v>
      </c>
      <c r="AB38" s="1459"/>
      <c r="AC38" s="1459"/>
      <c r="AD38" s="1459"/>
      <c r="AE38" s="1459"/>
      <c r="AF38" s="1459"/>
      <c r="AG38" s="1460"/>
      <c r="AH38" s="1458">
        <f t="shared" si="6"/>
        <v>7022</v>
      </c>
      <c r="AI38" s="1459"/>
      <c r="AJ38" s="1459"/>
      <c r="AK38" s="1459"/>
      <c r="AL38" s="1459"/>
      <c r="AM38" s="1459"/>
      <c r="AN38" s="1460"/>
      <c r="AO38" s="1458">
        <f t="shared" si="7"/>
        <v>7023</v>
      </c>
      <c r="AP38" s="1459"/>
      <c r="AQ38" s="1459"/>
      <c r="AR38" s="1459"/>
      <c r="AS38" s="1459"/>
      <c r="AT38" s="1459"/>
      <c r="AU38" s="1460"/>
    </row>
    <row r="39" spans="1:53" s="41" customFormat="1" ht="24.75" customHeight="1" thickBot="1" x14ac:dyDescent="0.3">
      <c r="A39" s="65"/>
      <c r="B39" s="1463" t="s">
        <v>512</v>
      </c>
      <c r="C39" s="1463"/>
      <c r="D39" s="1463"/>
      <c r="E39" s="1463"/>
      <c r="F39" s="1463"/>
      <c r="G39" s="1463"/>
      <c r="H39" s="1463"/>
      <c r="I39" s="1463"/>
      <c r="J39" s="1463"/>
      <c r="K39" s="1463"/>
      <c r="L39" s="1463"/>
      <c r="M39" s="1461">
        <f t="shared" si="8"/>
        <v>7024</v>
      </c>
      <c r="N39" s="1461"/>
      <c r="O39" s="1461"/>
      <c r="P39" s="1461"/>
      <c r="Q39" s="1458">
        <f t="shared" si="4"/>
        <v>7025</v>
      </c>
      <c r="R39" s="1459"/>
      <c r="S39" s="1459"/>
      <c r="T39" s="1459"/>
      <c r="U39" s="1459"/>
      <c r="V39" s="1459"/>
      <c r="W39" s="1459"/>
      <c r="X39" s="1459"/>
      <c r="Y39" s="1459"/>
      <c r="Z39" s="1460"/>
      <c r="AA39" s="1458">
        <f t="shared" si="5"/>
        <v>7026</v>
      </c>
      <c r="AB39" s="1459"/>
      <c r="AC39" s="1459"/>
      <c r="AD39" s="1459"/>
      <c r="AE39" s="1459"/>
      <c r="AF39" s="1459"/>
      <c r="AG39" s="1460"/>
      <c r="AH39" s="1458">
        <f t="shared" si="6"/>
        <v>7027</v>
      </c>
      <c r="AI39" s="1459"/>
      <c r="AJ39" s="1459"/>
      <c r="AK39" s="1459"/>
      <c r="AL39" s="1459"/>
      <c r="AM39" s="1459"/>
      <c r="AN39" s="1460"/>
      <c r="AO39" s="1458">
        <f t="shared" si="7"/>
        <v>7028</v>
      </c>
      <c r="AP39" s="1459"/>
      <c r="AQ39" s="1459"/>
      <c r="AR39" s="1459"/>
      <c r="AS39" s="1459"/>
      <c r="AT39" s="1459"/>
      <c r="AU39" s="1460"/>
    </row>
    <row r="40" spans="1:53" s="41" customFormat="1" ht="24.75" customHeight="1" thickBot="1" x14ac:dyDescent="0.3">
      <c r="A40" s="65"/>
      <c r="B40" s="1463" t="s">
        <v>513</v>
      </c>
      <c r="C40" s="1463"/>
      <c r="D40" s="1463"/>
      <c r="E40" s="1463"/>
      <c r="F40" s="1463"/>
      <c r="G40" s="1463"/>
      <c r="H40" s="1463"/>
      <c r="I40" s="1463"/>
      <c r="J40" s="1463"/>
      <c r="K40" s="1463"/>
      <c r="L40" s="1463"/>
      <c r="M40" s="1461">
        <f t="shared" ref="M40:M41" si="9">AO39+1</f>
        <v>7029</v>
      </c>
      <c r="N40" s="1461"/>
      <c r="O40" s="1461"/>
      <c r="P40" s="1461"/>
      <c r="Q40" s="1458">
        <f t="shared" si="4"/>
        <v>7030</v>
      </c>
      <c r="R40" s="1459"/>
      <c r="S40" s="1459"/>
      <c r="T40" s="1459"/>
      <c r="U40" s="1459"/>
      <c r="V40" s="1459"/>
      <c r="W40" s="1459"/>
      <c r="X40" s="1459"/>
      <c r="Y40" s="1459"/>
      <c r="Z40" s="1460"/>
      <c r="AA40" s="1458">
        <f t="shared" si="5"/>
        <v>7031</v>
      </c>
      <c r="AB40" s="1459"/>
      <c r="AC40" s="1459"/>
      <c r="AD40" s="1459"/>
      <c r="AE40" s="1459"/>
      <c r="AF40" s="1459"/>
      <c r="AG40" s="1460"/>
      <c r="AH40" s="1458">
        <f t="shared" si="6"/>
        <v>7032</v>
      </c>
      <c r="AI40" s="1459"/>
      <c r="AJ40" s="1459"/>
      <c r="AK40" s="1459"/>
      <c r="AL40" s="1459"/>
      <c r="AM40" s="1459"/>
      <c r="AN40" s="1460"/>
      <c r="AO40" s="1458">
        <f t="shared" si="7"/>
        <v>7033</v>
      </c>
      <c r="AP40" s="1459"/>
      <c r="AQ40" s="1459"/>
      <c r="AR40" s="1459"/>
      <c r="AS40" s="1459"/>
      <c r="AT40" s="1459"/>
      <c r="AU40" s="1460"/>
    </row>
    <row r="41" spans="1:53" s="41" customFormat="1" ht="24.75" customHeight="1" thickBot="1" x14ac:dyDescent="0.3">
      <c r="A41" s="65"/>
      <c r="B41" s="1463" t="s">
        <v>514</v>
      </c>
      <c r="C41" s="1463"/>
      <c r="D41" s="1463"/>
      <c r="E41" s="1463"/>
      <c r="F41" s="1463"/>
      <c r="G41" s="1463"/>
      <c r="H41" s="1463"/>
      <c r="I41" s="1463"/>
      <c r="J41" s="1463"/>
      <c r="K41" s="1463"/>
      <c r="L41" s="1463"/>
      <c r="M41" s="1461">
        <f t="shared" si="9"/>
        <v>7034</v>
      </c>
      <c r="N41" s="1461"/>
      <c r="O41" s="1461"/>
      <c r="P41" s="1461"/>
      <c r="Q41" s="1458">
        <f>M42+1</f>
        <v>7036</v>
      </c>
      <c r="R41" s="1459"/>
      <c r="S41" s="1459"/>
      <c r="T41" s="1459"/>
      <c r="U41" s="1459"/>
      <c r="V41" s="1459"/>
      <c r="W41" s="1459"/>
      <c r="X41" s="1459"/>
      <c r="Y41" s="1459"/>
      <c r="Z41" s="1460"/>
      <c r="AA41" s="1458">
        <f t="shared" si="5"/>
        <v>7037</v>
      </c>
      <c r="AB41" s="1459"/>
      <c r="AC41" s="1459"/>
      <c r="AD41" s="1459"/>
      <c r="AE41" s="1459"/>
      <c r="AF41" s="1459"/>
      <c r="AG41" s="1460"/>
      <c r="AH41" s="1458">
        <f t="shared" si="6"/>
        <v>7038</v>
      </c>
      <c r="AI41" s="1459"/>
      <c r="AJ41" s="1459"/>
      <c r="AK41" s="1459"/>
      <c r="AL41" s="1459"/>
      <c r="AM41" s="1459"/>
      <c r="AN41" s="1460"/>
      <c r="AO41" s="1458">
        <f t="shared" si="7"/>
        <v>7039</v>
      </c>
      <c r="AP41" s="1459"/>
      <c r="AQ41" s="1459"/>
      <c r="AR41" s="1459"/>
      <c r="AS41" s="1459"/>
      <c r="AT41" s="1459"/>
      <c r="AU41" s="1460"/>
    </row>
    <row r="42" spans="1:53" s="41" customFormat="1" ht="24.75" customHeight="1" thickBot="1" x14ac:dyDescent="0.3">
      <c r="A42" s="65"/>
      <c r="B42" s="1463" t="s">
        <v>504</v>
      </c>
      <c r="C42" s="1463"/>
      <c r="D42" s="1463"/>
      <c r="E42" s="1463"/>
      <c r="F42" s="1463"/>
      <c r="G42" s="1463"/>
      <c r="H42" s="1463"/>
      <c r="I42" s="1463"/>
      <c r="J42" s="1463"/>
      <c r="K42" s="1463"/>
      <c r="L42" s="1463"/>
      <c r="M42" s="1461">
        <f>M41+1</f>
        <v>7035</v>
      </c>
      <c r="N42" s="1461"/>
      <c r="O42" s="1461"/>
      <c r="P42" s="1461"/>
      <c r="Q42" s="1546"/>
      <c r="R42" s="1547"/>
      <c r="S42" s="1547"/>
      <c r="T42" s="1547"/>
      <c r="U42" s="1547"/>
      <c r="V42" s="1547"/>
      <c r="W42" s="1547"/>
      <c r="X42" s="1547"/>
      <c r="Y42" s="1547"/>
      <c r="Z42" s="1547"/>
      <c r="AA42" s="1547"/>
      <c r="AB42" s="1547"/>
      <c r="AC42" s="1547"/>
      <c r="AD42" s="1547"/>
      <c r="AE42" s="1547"/>
      <c r="AF42" s="1547"/>
      <c r="AG42" s="1547"/>
      <c r="AH42" s="1547"/>
      <c r="AI42" s="1547"/>
      <c r="AJ42" s="1547"/>
      <c r="AK42" s="1547"/>
      <c r="AL42" s="1547"/>
      <c r="AM42" s="1547"/>
      <c r="AN42" s="1547"/>
      <c r="AO42" s="1547"/>
      <c r="AP42" s="1547"/>
      <c r="AQ42" s="1547"/>
      <c r="AR42" s="1547"/>
      <c r="AS42" s="1547"/>
      <c r="AT42" s="1547"/>
      <c r="AU42" s="1547"/>
    </row>
    <row r="43" spans="1:53" s="41" customFormat="1" ht="24.75" customHeight="1" thickBot="1" x14ac:dyDescent="0.3">
      <c r="A43" s="65"/>
      <c r="B43" s="1490" t="s">
        <v>552</v>
      </c>
      <c r="C43" s="1491"/>
      <c r="D43" s="1491"/>
      <c r="E43" s="1491"/>
      <c r="F43" s="1491"/>
      <c r="G43" s="1491"/>
      <c r="H43" s="1491"/>
      <c r="I43" s="1491"/>
      <c r="J43" s="1491"/>
      <c r="K43" s="1491"/>
      <c r="L43" s="1491"/>
      <c r="M43" s="1491"/>
      <c r="N43" s="1491"/>
      <c r="O43" s="1491"/>
      <c r="P43" s="1492"/>
      <c r="Q43" s="1458">
        <f>AO41+1</f>
        <v>7040</v>
      </c>
      <c r="R43" s="1459"/>
      <c r="S43" s="1459"/>
      <c r="T43" s="1459"/>
      <c r="U43" s="1459"/>
      <c r="V43" s="1459"/>
      <c r="W43" s="1459"/>
      <c r="X43" s="1459"/>
      <c r="Y43" s="1459"/>
      <c r="Z43" s="1460"/>
      <c r="AA43" s="1437">
        <f>Q43+1</f>
        <v>7041</v>
      </c>
      <c r="AB43" s="1438"/>
      <c r="AC43" s="1438"/>
      <c r="AD43" s="1438"/>
      <c r="AE43" s="1438"/>
      <c r="AF43" s="1438"/>
      <c r="AG43" s="1439"/>
      <c r="AH43" s="1437">
        <f>AA43+1</f>
        <v>7042</v>
      </c>
      <c r="AI43" s="1438"/>
      <c r="AJ43" s="1438"/>
      <c r="AK43" s="1438"/>
      <c r="AL43" s="1438"/>
      <c r="AM43" s="1438"/>
      <c r="AN43" s="1462"/>
      <c r="AO43" s="1437">
        <f>AH43+1</f>
        <v>7043</v>
      </c>
      <c r="AP43" s="1438"/>
      <c r="AQ43" s="1438"/>
      <c r="AR43" s="1438"/>
      <c r="AS43" s="1438"/>
      <c r="AT43" s="1438"/>
      <c r="AU43" s="1462"/>
    </row>
    <row r="44" spans="1:53" ht="24.75" customHeight="1" thickBot="1" x14ac:dyDescent="0.35">
      <c r="B44" s="414"/>
      <c r="C44" s="415"/>
      <c r="T44" s="415"/>
      <c r="U44" s="639"/>
      <c r="V44" s="639"/>
      <c r="W44" s="415"/>
      <c r="X44" s="415"/>
      <c r="Y44" s="415"/>
      <c r="Z44" s="415"/>
      <c r="AA44" s="415"/>
      <c r="AB44" s="415"/>
      <c r="AC44" s="415"/>
      <c r="AD44" s="415"/>
      <c r="AE44" s="415"/>
      <c r="BA44" s="110"/>
    </row>
    <row r="45" spans="1:53" ht="24.75" customHeight="1" thickBot="1" x14ac:dyDescent="0.3">
      <c r="B45" s="200" t="s">
        <v>496</v>
      </c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2"/>
    </row>
    <row r="46" spans="1:53" ht="24.75" customHeight="1" thickBot="1" x14ac:dyDescent="0.35">
      <c r="B46" s="414"/>
      <c r="C46" s="415"/>
      <c r="T46" s="415"/>
      <c r="U46" s="639"/>
      <c r="V46" s="639"/>
      <c r="W46" s="415"/>
      <c r="X46" s="415"/>
      <c r="Y46" s="415"/>
      <c r="Z46" s="415"/>
      <c r="AA46" s="415"/>
      <c r="AB46" s="415"/>
      <c r="AC46" s="415"/>
      <c r="AD46" s="415"/>
      <c r="AE46" s="415"/>
      <c r="BA46" s="110"/>
    </row>
    <row r="47" spans="1:53" ht="24.75" customHeight="1" thickBot="1" x14ac:dyDescent="0.3">
      <c r="B47" s="649" t="s">
        <v>6</v>
      </c>
      <c r="C47" s="649" t="e">
        <f>#REF!+1</f>
        <v>#REF!</v>
      </c>
      <c r="D47" s="649"/>
      <c r="E47" s="649"/>
      <c r="F47" s="649"/>
      <c r="G47" s="1386">
        <f>AO43+1</f>
        <v>7044</v>
      </c>
      <c r="H47" s="1387"/>
      <c r="I47" s="1387"/>
      <c r="J47" s="1387"/>
      <c r="K47" s="1388"/>
      <c r="L47" s="258"/>
      <c r="M47" s="151"/>
      <c r="N47" s="151"/>
      <c r="O47" s="151"/>
      <c r="P47" s="28" t="s">
        <v>361</v>
      </c>
      <c r="R47" s="151"/>
      <c r="S47" s="151"/>
      <c r="T47" s="151"/>
      <c r="U47" s="257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254"/>
    </row>
    <row r="48" spans="1:53" ht="24.75" customHeight="1" thickBot="1" x14ac:dyDescent="0.3">
      <c r="B48" s="649" t="s">
        <v>7</v>
      </c>
      <c r="C48" s="649" t="e">
        <f>C47+1</f>
        <v>#REF!</v>
      </c>
      <c r="D48" s="649"/>
      <c r="E48" s="649"/>
      <c r="F48" s="649"/>
      <c r="G48" s="1392"/>
      <c r="H48" s="1393"/>
      <c r="I48" s="1393"/>
      <c r="J48" s="1393"/>
      <c r="K48" s="1394"/>
      <c r="L48" s="265"/>
      <c r="M48" s="266"/>
      <c r="N48" s="266"/>
      <c r="O48" s="266"/>
      <c r="P48" s="248" t="s">
        <v>419</v>
      </c>
      <c r="R48" s="266"/>
      <c r="S48" s="266"/>
      <c r="T48" s="266"/>
      <c r="U48" s="266"/>
      <c r="V48" s="266"/>
      <c r="W48" s="266"/>
      <c r="X48" s="266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70"/>
    </row>
    <row r="49" spans="2:53" ht="24.75" customHeight="1" thickBot="1" x14ac:dyDescent="0.3">
      <c r="B49" s="414"/>
      <c r="C49" s="415"/>
      <c r="T49" s="415"/>
      <c r="U49" s="639"/>
      <c r="V49" s="639"/>
      <c r="W49" s="415"/>
      <c r="X49" s="415"/>
      <c r="Y49" s="415"/>
      <c r="Z49" s="415"/>
      <c r="AA49" s="415"/>
      <c r="AB49" s="415"/>
      <c r="AC49" s="415"/>
      <c r="AD49" s="415"/>
      <c r="AE49" s="415"/>
      <c r="BA49" s="110"/>
    </row>
    <row r="50" spans="2:53" s="41" customFormat="1" ht="24.75" customHeight="1" thickBot="1" x14ac:dyDescent="0.3">
      <c r="B50" s="606" t="s">
        <v>214</v>
      </c>
      <c r="C50" s="1119"/>
      <c r="D50" s="1119"/>
      <c r="E50" s="1119"/>
      <c r="F50" s="1119"/>
      <c r="G50" s="1119"/>
      <c r="H50" s="1119"/>
      <c r="I50" s="1119"/>
      <c r="J50" s="1411" t="s">
        <v>173</v>
      </c>
      <c r="K50" s="1412"/>
      <c r="L50" s="1412"/>
      <c r="M50" s="1412"/>
      <c r="N50" s="1412"/>
      <c r="O50" s="1412"/>
      <c r="P50" s="1412"/>
      <c r="Q50" s="1412"/>
      <c r="R50" s="1412"/>
      <c r="S50" s="1412"/>
      <c r="T50" s="1413"/>
      <c r="U50" s="1414" t="s">
        <v>418</v>
      </c>
      <c r="V50" s="1415"/>
      <c r="W50" s="1415"/>
      <c r="X50" s="1415"/>
      <c r="Y50" s="1415"/>
      <c r="Z50" s="1416"/>
      <c r="AA50" s="1541"/>
      <c r="AB50" s="1541"/>
      <c r="AC50" s="1541"/>
      <c r="AD50" s="1541"/>
      <c r="AE50" s="1541"/>
      <c r="AF50" s="1541"/>
      <c r="AG50" s="1541"/>
      <c r="AH50" s="1541"/>
      <c r="AI50" s="1541"/>
      <c r="AJ50" s="1541"/>
      <c r="AK50" s="1541"/>
      <c r="AL50" s="1541"/>
      <c r="AM50" s="1541"/>
      <c r="AN50" s="1541"/>
      <c r="AO50" s="1541"/>
      <c r="AP50" s="1541"/>
      <c r="AQ50" s="1541"/>
      <c r="AR50" s="1541"/>
      <c r="AS50" s="1541"/>
      <c r="AT50" s="1541"/>
      <c r="AU50" s="1541"/>
      <c r="AV50" s="1541"/>
      <c r="AW50" s="1541"/>
      <c r="AX50" s="1541"/>
      <c r="AY50" s="1541"/>
      <c r="AZ50" s="1541"/>
      <c r="BA50" s="1542"/>
    </row>
    <row r="51" spans="2:53" ht="24.75" customHeight="1" thickBot="1" x14ac:dyDescent="0.3">
      <c r="B51" s="984" t="s">
        <v>271</v>
      </c>
      <c r="C51" s="984"/>
      <c r="D51" s="984"/>
      <c r="E51" s="984"/>
      <c r="F51" s="984"/>
      <c r="G51" s="984"/>
      <c r="H51" s="1418">
        <f>AC29+1</f>
        <v>705</v>
      </c>
      <c r="I51" s="1418"/>
      <c r="J51" s="1419">
        <f>H51+1</f>
        <v>706</v>
      </c>
      <c r="K51" s="1419"/>
      <c r="L51" s="1419"/>
      <c r="M51" s="1419"/>
      <c r="N51" s="1419"/>
      <c r="O51" s="1419"/>
      <c r="P51" s="1419"/>
      <c r="Q51" s="1419"/>
      <c r="R51" s="1419"/>
      <c r="S51" s="1419"/>
      <c r="T51" s="1419"/>
      <c r="U51" s="970" t="s">
        <v>193</v>
      </c>
      <c r="V51" s="970"/>
      <c r="W51" s="970"/>
      <c r="X51" s="970"/>
      <c r="Y51" s="1418">
        <f>J51+1</f>
        <v>707</v>
      </c>
      <c r="Z51" s="1418"/>
      <c r="AA51" s="1187"/>
      <c r="AB51" s="1187"/>
      <c r="AC51" s="1187"/>
      <c r="AD51" s="1187"/>
      <c r="AE51" s="1187"/>
      <c r="AF51" s="1187"/>
      <c r="AG51" s="1187"/>
      <c r="AH51" s="1187"/>
      <c r="AI51" s="1187"/>
      <c r="AJ51" s="1187"/>
      <c r="AK51" s="1187"/>
      <c r="AL51" s="1187"/>
      <c r="AM51" s="1187"/>
      <c r="AN51" s="1187"/>
      <c r="AO51" s="1187"/>
      <c r="AP51" s="1187"/>
      <c r="AQ51" s="1187"/>
      <c r="AR51" s="1187"/>
      <c r="AS51" s="1187"/>
      <c r="AT51" s="1187"/>
      <c r="AU51" s="1187"/>
      <c r="AV51" s="1187"/>
      <c r="AW51" s="1187"/>
      <c r="AX51" s="1187"/>
      <c r="AY51" s="1187"/>
      <c r="AZ51" s="1187"/>
      <c r="BA51" s="1543"/>
    </row>
    <row r="52" spans="2:53" ht="24.75" customHeight="1" thickBot="1" x14ac:dyDescent="0.3">
      <c r="B52" s="984" t="s">
        <v>273</v>
      </c>
      <c r="C52" s="984"/>
      <c r="D52" s="984"/>
      <c r="E52" s="984"/>
      <c r="F52" s="984"/>
      <c r="G52" s="984"/>
      <c r="H52" s="1418">
        <v>705</v>
      </c>
      <c r="I52" s="1418"/>
      <c r="J52" s="1419">
        <f t="shared" ref="J52:J54" si="10">H52+1</f>
        <v>706</v>
      </c>
      <c r="K52" s="1419"/>
      <c r="L52" s="1419"/>
      <c r="M52" s="1419"/>
      <c r="N52" s="1419"/>
      <c r="O52" s="1419"/>
      <c r="P52" s="1419"/>
      <c r="Q52" s="1419"/>
      <c r="R52" s="1419"/>
      <c r="S52" s="1419"/>
      <c r="T52" s="1419"/>
      <c r="U52" s="970" t="s">
        <v>194</v>
      </c>
      <c r="V52" s="970"/>
      <c r="W52" s="970"/>
      <c r="X52" s="970"/>
      <c r="Y52" s="1418">
        <f t="shared" ref="Y52:Y54" si="11">J52+1</f>
        <v>707</v>
      </c>
      <c r="Z52" s="1418"/>
      <c r="AA52" s="1187"/>
      <c r="AB52" s="1187"/>
      <c r="AC52" s="1187"/>
      <c r="AD52" s="1187"/>
      <c r="AE52" s="1187"/>
      <c r="AF52" s="1187"/>
      <c r="AG52" s="1187"/>
      <c r="AH52" s="1187"/>
      <c r="AI52" s="1187"/>
      <c r="AJ52" s="1187"/>
      <c r="AK52" s="1187"/>
      <c r="AL52" s="1187"/>
      <c r="AM52" s="1187"/>
      <c r="AN52" s="1187"/>
      <c r="AO52" s="1187"/>
      <c r="AP52" s="1187"/>
      <c r="AQ52" s="1187"/>
      <c r="AR52" s="1187"/>
      <c r="AS52" s="1187"/>
      <c r="AT52" s="1187"/>
      <c r="AU52" s="1187"/>
      <c r="AV52" s="1187"/>
      <c r="AW52" s="1187"/>
      <c r="AX52" s="1187"/>
      <c r="AY52" s="1187"/>
      <c r="AZ52" s="1187"/>
      <c r="BA52" s="1543"/>
    </row>
    <row r="53" spans="2:53" ht="24.75" customHeight="1" thickBot="1" x14ac:dyDescent="0.3">
      <c r="B53" s="984" t="s">
        <v>270</v>
      </c>
      <c r="C53" s="984"/>
      <c r="D53" s="984"/>
      <c r="E53" s="984"/>
      <c r="F53" s="984"/>
      <c r="G53" s="984"/>
      <c r="H53" s="1418">
        <v>705</v>
      </c>
      <c r="I53" s="1418"/>
      <c r="J53" s="1419">
        <f t="shared" si="10"/>
        <v>706</v>
      </c>
      <c r="K53" s="1419"/>
      <c r="L53" s="1419"/>
      <c r="M53" s="1419"/>
      <c r="N53" s="1419"/>
      <c r="O53" s="1419"/>
      <c r="P53" s="1419"/>
      <c r="Q53" s="1419"/>
      <c r="R53" s="1419"/>
      <c r="S53" s="1419"/>
      <c r="T53" s="1419"/>
      <c r="U53" s="970" t="s">
        <v>319</v>
      </c>
      <c r="V53" s="970"/>
      <c r="W53" s="970"/>
      <c r="X53" s="970"/>
      <c r="Y53" s="1418">
        <f t="shared" si="11"/>
        <v>707</v>
      </c>
      <c r="Z53" s="1418"/>
      <c r="AA53" s="1187"/>
      <c r="AB53" s="1187"/>
      <c r="AC53" s="1187"/>
      <c r="AD53" s="1187"/>
      <c r="AE53" s="1187"/>
      <c r="AF53" s="1187"/>
      <c r="AG53" s="1187"/>
      <c r="AH53" s="1187"/>
      <c r="AI53" s="1187"/>
      <c r="AJ53" s="1187"/>
      <c r="AK53" s="1187"/>
      <c r="AL53" s="1187"/>
      <c r="AM53" s="1187"/>
      <c r="AN53" s="1187"/>
      <c r="AO53" s="1187"/>
      <c r="AP53" s="1187"/>
      <c r="AQ53" s="1187"/>
      <c r="AR53" s="1187"/>
      <c r="AS53" s="1187"/>
      <c r="AT53" s="1187"/>
      <c r="AU53" s="1187"/>
      <c r="AV53" s="1187"/>
      <c r="AW53" s="1187"/>
      <c r="AX53" s="1187"/>
      <c r="AY53" s="1187"/>
      <c r="AZ53" s="1187"/>
      <c r="BA53" s="1543"/>
    </row>
    <row r="54" spans="2:53" ht="24.75" customHeight="1" thickBot="1" x14ac:dyDescent="0.3">
      <c r="B54" s="984" t="s">
        <v>273</v>
      </c>
      <c r="C54" s="984"/>
      <c r="D54" s="984"/>
      <c r="E54" s="984"/>
      <c r="F54" s="984"/>
      <c r="G54" s="984"/>
      <c r="H54" s="1418">
        <v>705</v>
      </c>
      <c r="I54" s="1418"/>
      <c r="J54" s="1419">
        <f t="shared" si="10"/>
        <v>706</v>
      </c>
      <c r="K54" s="1419"/>
      <c r="L54" s="1419"/>
      <c r="M54" s="1419"/>
      <c r="N54" s="1419"/>
      <c r="O54" s="1419"/>
      <c r="P54" s="1419"/>
      <c r="Q54" s="1419"/>
      <c r="R54" s="1419"/>
      <c r="S54" s="1419"/>
      <c r="T54" s="1419"/>
      <c r="U54" s="970"/>
      <c r="V54" s="970"/>
      <c r="W54" s="970"/>
      <c r="X54" s="970"/>
      <c r="Y54" s="1418">
        <f t="shared" si="11"/>
        <v>707</v>
      </c>
      <c r="Z54" s="1418"/>
      <c r="AA54" s="1544"/>
      <c r="AB54" s="1544"/>
      <c r="AC54" s="1544"/>
      <c r="AD54" s="1544"/>
      <c r="AE54" s="1544"/>
      <c r="AF54" s="1544"/>
      <c r="AG54" s="1544"/>
      <c r="AH54" s="1544"/>
      <c r="AI54" s="1544"/>
      <c r="AJ54" s="1544"/>
      <c r="AK54" s="1544"/>
      <c r="AL54" s="1544"/>
      <c r="AM54" s="1544"/>
      <c r="AN54" s="1544"/>
      <c r="AO54" s="1544"/>
      <c r="AP54" s="1544"/>
      <c r="AQ54" s="1544"/>
      <c r="AR54" s="1544"/>
      <c r="AS54" s="1544"/>
      <c r="AT54" s="1544"/>
      <c r="AU54" s="1544"/>
      <c r="AV54" s="1544"/>
      <c r="AW54" s="1544"/>
      <c r="AX54" s="1544"/>
      <c r="AY54" s="1544"/>
      <c r="AZ54" s="1544"/>
      <c r="BA54" s="1545"/>
    </row>
    <row r="55" spans="2:53" s="41" customFormat="1" ht="28.5" customHeight="1" thickBot="1" x14ac:dyDescent="0.3">
      <c r="B55" s="119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106"/>
    </row>
    <row r="56" spans="2:53" ht="24.75" customHeight="1" thickBot="1" x14ac:dyDescent="0.3">
      <c r="B56" s="200" t="s">
        <v>348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2"/>
    </row>
    <row r="57" spans="2:53" ht="24.75" customHeight="1" thickBot="1" x14ac:dyDescent="0.35">
      <c r="B57" s="1504"/>
      <c r="C57" s="1505"/>
      <c r="D57" s="1505"/>
      <c r="E57" s="1505"/>
      <c r="F57" s="1505"/>
      <c r="G57" s="1505"/>
      <c r="H57" s="1505"/>
      <c r="I57" s="1505"/>
      <c r="J57" s="1505"/>
      <c r="K57" s="1505"/>
      <c r="L57" s="1505"/>
      <c r="M57" s="1505"/>
      <c r="N57" s="1505"/>
      <c r="O57" s="1505"/>
      <c r="P57" s="1505"/>
      <c r="Q57" s="1505"/>
      <c r="R57" s="1505"/>
      <c r="S57" s="1505"/>
      <c r="T57" s="1505"/>
      <c r="U57" s="1505"/>
      <c r="V57" s="1505"/>
      <c r="W57" s="1505"/>
      <c r="X57" s="1505"/>
      <c r="Y57" s="1505"/>
      <c r="Z57" s="1539"/>
      <c r="AA57" s="1539"/>
      <c r="AB57" s="1539"/>
      <c r="AC57" s="1539"/>
      <c r="AD57" s="1539"/>
      <c r="AE57" s="1539"/>
      <c r="AF57" s="1539"/>
      <c r="AG57" s="1539"/>
      <c r="AH57" s="1539"/>
      <c r="AI57" s="1539"/>
      <c r="AJ57" s="1539"/>
      <c r="AK57" s="1539"/>
      <c r="AL57" s="1539"/>
      <c r="AM57" s="1539"/>
      <c r="AN57" s="1539"/>
      <c r="AO57" s="1539"/>
      <c r="AP57" s="1539"/>
      <c r="AQ57" s="1539"/>
      <c r="AR57" s="1539"/>
      <c r="AS57" s="1539"/>
      <c r="AT57" s="1539"/>
      <c r="AU57" s="1539"/>
      <c r="AV57" s="1539"/>
      <c r="AW57" s="1539"/>
      <c r="AX57" s="1539"/>
      <c r="AY57" s="1539"/>
      <c r="AZ57" s="1539"/>
      <c r="BA57" s="1540"/>
    </row>
    <row r="58" spans="2:53" ht="24.75" customHeight="1" thickBot="1" x14ac:dyDescent="0.3">
      <c r="B58" s="1219" t="s">
        <v>157</v>
      </c>
      <c r="C58" s="1219"/>
      <c r="D58" s="1219"/>
      <c r="E58" s="1219"/>
      <c r="F58" s="1219"/>
      <c r="G58" s="1219"/>
      <c r="H58" s="1219"/>
      <c r="I58" s="1219"/>
      <c r="J58" s="1219"/>
      <c r="K58" s="1219"/>
      <c r="L58" s="1486" t="s">
        <v>699</v>
      </c>
      <c r="M58" s="1486"/>
      <c r="N58" s="1486"/>
      <c r="O58" s="1486"/>
      <c r="P58" s="1486"/>
      <c r="Q58" s="1486"/>
      <c r="R58" s="1486"/>
      <c r="S58" s="1509" t="s">
        <v>700</v>
      </c>
      <c r="T58" s="1509"/>
      <c r="U58" s="1509"/>
      <c r="V58" s="1509"/>
      <c r="W58" s="1509"/>
      <c r="X58" s="1509"/>
      <c r="Y58" s="1510"/>
      <c r="Z58" s="1448"/>
      <c r="AA58" s="1449"/>
      <c r="AB58" s="1449"/>
      <c r="AC58" s="1449"/>
      <c r="AD58" s="1449"/>
      <c r="AE58" s="1449"/>
      <c r="AF58" s="1449"/>
      <c r="AG58" s="1449"/>
      <c r="AH58" s="1449"/>
      <c r="AI58" s="1449"/>
      <c r="AJ58" s="1449"/>
      <c r="AK58" s="1449"/>
      <c r="AL58" s="1449"/>
      <c r="AM58" s="1449"/>
      <c r="AN58" s="1449"/>
      <c r="AO58" s="1449"/>
      <c r="AP58" s="1449"/>
      <c r="AQ58" s="1449"/>
      <c r="AR58" s="1449"/>
      <c r="AS58" s="1449"/>
      <c r="AT58" s="1449"/>
      <c r="AU58" s="1449"/>
      <c r="AV58" s="1449"/>
      <c r="AW58" s="1449"/>
      <c r="AX58" s="1449"/>
      <c r="AY58" s="1449"/>
      <c r="AZ58" s="1449"/>
      <c r="BA58" s="1450"/>
    </row>
    <row r="59" spans="2:53" ht="33.75" customHeight="1" thickBot="1" x14ac:dyDescent="0.3">
      <c r="B59" s="1483" t="s">
        <v>156</v>
      </c>
      <c r="C59" s="1483"/>
      <c r="D59" s="1483"/>
      <c r="E59" s="1483"/>
      <c r="F59" s="1483"/>
      <c r="G59" s="1483"/>
      <c r="H59" s="1483"/>
      <c r="I59" s="1483"/>
      <c r="J59" s="1483"/>
      <c r="K59" s="1483"/>
      <c r="L59" s="1404">
        <f>G47+1</f>
        <v>7045</v>
      </c>
      <c r="M59" s="1404"/>
      <c r="N59" s="1404"/>
      <c r="O59" s="1404"/>
      <c r="P59" s="1404"/>
      <c r="Q59" s="1404"/>
      <c r="R59" s="1404"/>
      <c r="S59" s="1404">
        <f>L59+1</f>
        <v>7046</v>
      </c>
      <c r="T59" s="1404"/>
      <c r="U59" s="1404"/>
      <c r="V59" s="1404"/>
      <c r="W59" s="1404"/>
      <c r="X59" s="1404"/>
      <c r="Y59" s="1454"/>
      <c r="Z59" s="1451"/>
      <c r="AA59" s="1452"/>
      <c r="AB59" s="1452"/>
      <c r="AC59" s="1452"/>
      <c r="AD59" s="1452"/>
      <c r="AE59" s="1452"/>
      <c r="AF59" s="1452"/>
      <c r="AG59" s="1452"/>
      <c r="AH59" s="1452"/>
      <c r="AI59" s="1452"/>
      <c r="AJ59" s="1452"/>
      <c r="AK59" s="1452"/>
      <c r="AL59" s="1452"/>
      <c r="AM59" s="1452"/>
      <c r="AN59" s="1452"/>
      <c r="AO59" s="1452"/>
      <c r="AP59" s="1452"/>
      <c r="AQ59" s="1452"/>
      <c r="AR59" s="1452"/>
      <c r="AS59" s="1452"/>
      <c r="AT59" s="1452"/>
      <c r="AU59" s="1452"/>
      <c r="AV59" s="1452"/>
      <c r="AW59" s="1452"/>
      <c r="AX59" s="1452"/>
      <c r="AY59" s="1452"/>
      <c r="AZ59" s="1452"/>
      <c r="BA59" s="1453"/>
    </row>
    <row r="60" spans="2:53" ht="27.75" customHeight="1" thickBot="1" x14ac:dyDescent="0.3">
      <c r="B60" s="1483" t="s">
        <v>163</v>
      </c>
      <c r="C60" s="1483"/>
      <c r="D60" s="1483"/>
      <c r="E60" s="1483"/>
      <c r="F60" s="1483"/>
      <c r="G60" s="1483"/>
      <c r="H60" s="1483"/>
      <c r="I60" s="1483"/>
      <c r="J60" s="1483"/>
      <c r="K60" s="1483"/>
      <c r="L60" s="1404">
        <f>S59+1</f>
        <v>7047</v>
      </c>
      <c r="M60" s="1404"/>
      <c r="N60" s="1404"/>
      <c r="O60" s="1404"/>
      <c r="P60" s="1404"/>
      <c r="Q60" s="1404"/>
      <c r="R60" s="1404"/>
      <c r="S60" s="1404">
        <f>L60+1</f>
        <v>7048</v>
      </c>
      <c r="T60" s="1404"/>
      <c r="U60" s="1404"/>
      <c r="V60" s="1404"/>
      <c r="W60" s="1404"/>
      <c r="X60" s="1404"/>
      <c r="Y60" s="1454"/>
      <c r="Z60" s="1451"/>
      <c r="AA60" s="1452"/>
      <c r="AB60" s="1452"/>
      <c r="AC60" s="1452"/>
      <c r="AD60" s="1452"/>
      <c r="AE60" s="1452"/>
      <c r="AF60" s="1452"/>
      <c r="AG60" s="1452"/>
      <c r="AH60" s="1452"/>
      <c r="AI60" s="1452"/>
      <c r="AJ60" s="1452"/>
      <c r="AK60" s="1452"/>
      <c r="AL60" s="1452"/>
      <c r="AM60" s="1452"/>
      <c r="AN60" s="1452"/>
      <c r="AO60" s="1452"/>
      <c r="AP60" s="1452"/>
      <c r="AQ60" s="1452"/>
      <c r="AR60" s="1452"/>
      <c r="AS60" s="1452"/>
      <c r="AT60" s="1452"/>
      <c r="AU60" s="1452"/>
      <c r="AV60" s="1452"/>
      <c r="AW60" s="1452"/>
      <c r="AX60" s="1452"/>
      <c r="AY60" s="1452"/>
      <c r="AZ60" s="1452"/>
      <c r="BA60" s="1453"/>
    </row>
    <row r="61" spans="2:53" ht="24.75" customHeight="1" thickBot="1" x14ac:dyDescent="0.3">
      <c r="B61" s="1483" t="s">
        <v>166</v>
      </c>
      <c r="C61" s="1483"/>
      <c r="D61" s="1483"/>
      <c r="E61" s="1483"/>
      <c r="F61" s="1483"/>
      <c r="G61" s="1483"/>
      <c r="H61" s="1483"/>
      <c r="I61" s="1483"/>
      <c r="J61" s="1483"/>
      <c r="K61" s="1483"/>
      <c r="L61" s="1404">
        <f t="shared" ref="L61:L65" si="12">S60+1</f>
        <v>7049</v>
      </c>
      <c r="M61" s="1404"/>
      <c r="N61" s="1404"/>
      <c r="O61" s="1404"/>
      <c r="P61" s="1404"/>
      <c r="Q61" s="1404"/>
      <c r="R61" s="1404"/>
      <c r="S61" s="1404">
        <f t="shared" ref="S61:S64" si="13">L61+1</f>
        <v>7050</v>
      </c>
      <c r="T61" s="1404"/>
      <c r="U61" s="1404"/>
      <c r="V61" s="1404"/>
      <c r="W61" s="1404"/>
      <c r="X61" s="1404"/>
      <c r="Y61" s="1454"/>
      <c r="Z61" s="1451"/>
      <c r="AA61" s="1452"/>
      <c r="AB61" s="1452"/>
      <c r="AC61" s="1452"/>
      <c r="AD61" s="1452"/>
      <c r="AE61" s="1452"/>
      <c r="AF61" s="1452"/>
      <c r="AG61" s="1452"/>
      <c r="AH61" s="1452"/>
      <c r="AI61" s="1452"/>
      <c r="AJ61" s="1452"/>
      <c r="AK61" s="1452"/>
      <c r="AL61" s="1452"/>
      <c r="AM61" s="1452"/>
      <c r="AN61" s="1452"/>
      <c r="AO61" s="1452"/>
      <c r="AP61" s="1452"/>
      <c r="AQ61" s="1452"/>
      <c r="AR61" s="1452"/>
      <c r="AS61" s="1452"/>
      <c r="AT61" s="1452"/>
      <c r="AU61" s="1452"/>
      <c r="AV61" s="1452"/>
      <c r="AW61" s="1452"/>
      <c r="AX61" s="1452"/>
      <c r="AY61" s="1452"/>
      <c r="AZ61" s="1452"/>
      <c r="BA61" s="1453"/>
    </row>
    <row r="62" spans="2:53" ht="34.9" customHeight="1" thickBot="1" x14ac:dyDescent="0.3">
      <c r="B62" s="1482" t="s">
        <v>538</v>
      </c>
      <c r="C62" s="1482"/>
      <c r="D62" s="1482"/>
      <c r="E62" s="1482"/>
      <c r="F62" s="1482"/>
      <c r="G62" s="1482"/>
      <c r="H62" s="1482"/>
      <c r="I62" s="1482"/>
      <c r="J62" s="1482"/>
      <c r="K62" s="1482"/>
      <c r="L62" s="1404">
        <f t="shared" si="12"/>
        <v>7051</v>
      </c>
      <c r="M62" s="1404"/>
      <c r="N62" s="1404"/>
      <c r="O62" s="1404"/>
      <c r="P62" s="1404"/>
      <c r="Q62" s="1404"/>
      <c r="R62" s="1404"/>
      <c r="S62" s="1404">
        <f t="shared" si="13"/>
        <v>7052</v>
      </c>
      <c r="T62" s="1404"/>
      <c r="U62" s="1404"/>
      <c r="V62" s="1404"/>
      <c r="W62" s="1404"/>
      <c r="X62" s="1404"/>
      <c r="Y62" s="1454"/>
      <c r="Z62" s="1451"/>
      <c r="AA62" s="1452"/>
      <c r="AB62" s="1452"/>
      <c r="AC62" s="1452"/>
      <c r="AD62" s="1452"/>
      <c r="AE62" s="1452"/>
      <c r="AF62" s="1452"/>
      <c r="AG62" s="1452"/>
      <c r="AH62" s="1452"/>
      <c r="AI62" s="1452"/>
      <c r="AJ62" s="1452"/>
      <c r="AK62" s="1452"/>
      <c r="AL62" s="1452"/>
      <c r="AM62" s="1452"/>
      <c r="AN62" s="1452"/>
      <c r="AO62" s="1452"/>
      <c r="AP62" s="1452"/>
      <c r="AQ62" s="1452"/>
      <c r="AR62" s="1452"/>
      <c r="AS62" s="1452"/>
      <c r="AT62" s="1452"/>
      <c r="AU62" s="1452"/>
      <c r="AV62" s="1452"/>
      <c r="AW62" s="1452"/>
      <c r="AX62" s="1452"/>
      <c r="AY62" s="1452"/>
      <c r="AZ62" s="1452"/>
      <c r="BA62" s="1453"/>
    </row>
    <row r="63" spans="2:53" ht="24.75" customHeight="1" thickBot="1" x14ac:dyDescent="0.3">
      <c r="B63" s="1483" t="s">
        <v>334</v>
      </c>
      <c r="C63" s="1483"/>
      <c r="D63" s="1483"/>
      <c r="E63" s="1483"/>
      <c r="F63" s="1483"/>
      <c r="G63" s="1483"/>
      <c r="H63" s="1483"/>
      <c r="I63" s="1483"/>
      <c r="J63" s="1483"/>
      <c r="K63" s="1483"/>
      <c r="L63" s="1404">
        <f t="shared" si="12"/>
        <v>7053</v>
      </c>
      <c r="M63" s="1404"/>
      <c r="N63" s="1404"/>
      <c r="O63" s="1404"/>
      <c r="P63" s="1404"/>
      <c r="Q63" s="1404"/>
      <c r="R63" s="1404"/>
      <c r="S63" s="1404">
        <f t="shared" si="13"/>
        <v>7054</v>
      </c>
      <c r="T63" s="1404"/>
      <c r="U63" s="1404"/>
      <c r="V63" s="1404"/>
      <c r="W63" s="1404"/>
      <c r="X63" s="1404"/>
      <c r="Y63" s="1454"/>
      <c r="Z63" s="1451"/>
      <c r="AA63" s="1452"/>
      <c r="AB63" s="1452"/>
      <c r="AC63" s="1452"/>
      <c r="AD63" s="1452"/>
      <c r="AE63" s="1452"/>
      <c r="AF63" s="1452"/>
      <c r="AG63" s="1452"/>
      <c r="AH63" s="1452"/>
      <c r="AI63" s="1452"/>
      <c r="AJ63" s="1452"/>
      <c r="AK63" s="1452"/>
      <c r="AL63" s="1452"/>
      <c r="AM63" s="1452"/>
      <c r="AN63" s="1452"/>
      <c r="AO63" s="1452"/>
      <c r="AP63" s="1452"/>
      <c r="AQ63" s="1452"/>
      <c r="AR63" s="1452"/>
      <c r="AS63" s="1452"/>
      <c r="AT63" s="1452"/>
      <c r="AU63" s="1452"/>
      <c r="AV63" s="1452"/>
      <c r="AW63" s="1452"/>
      <c r="AX63" s="1452"/>
      <c r="AY63" s="1452"/>
      <c r="AZ63" s="1452"/>
      <c r="BA63" s="1453"/>
    </row>
    <row r="64" spans="2:53" ht="24.75" customHeight="1" thickBot="1" x14ac:dyDescent="0.3">
      <c r="B64" s="1481" t="s">
        <v>335</v>
      </c>
      <c r="C64" s="1481"/>
      <c r="D64" s="1481"/>
      <c r="E64" s="1481"/>
      <c r="F64" s="1481"/>
      <c r="G64" s="1481"/>
      <c r="H64" s="1481"/>
      <c r="I64" s="1481"/>
      <c r="J64" s="1481"/>
      <c r="K64" s="1481"/>
      <c r="L64" s="1404">
        <f t="shared" si="12"/>
        <v>7055</v>
      </c>
      <c r="M64" s="1404"/>
      <c r="N64" s="1404"/>
      <c r="O64" s="1404"/>
      <c r="P64" s="1404"/>
      <c r="Q64" s="1404"/>
      <c r="R64" s="1404"/>
      <c r="S64" s="1404">
        <f t="shared" si="13"/>
        <v>7056</v>
      </c>
      <c r="T64" s="1404"/>
      <c r="U64" s="1404"/>
      <c r="V64" s="1404"/>
      <c r="W64" s="1404"/>
      <c r="X64" s="1404"/>
      <c r="Y64" s="1454"/>
      <c r="Z64" s="1451"/>
      <c r="AA64" s="1452"/>
      <c r="AB64" s="1452"/>
      <c r="AC64" s="1452"/>
      <c r="AD64" s="1452"/>
      <c r="AE64" s="1452"/>
      <c r="AF64" s="1452"/>
      <c r="AG64" s="1452"/>
      <c r="AH64" s="1452"/>
      <c r="AI64" s="1452"/>
      <c r="AJ64" s="1452"/>
      <c r="AK64" s="1452"/>
      <c r="AL64" s="1452"/>
      <c r="AM64" s="1452"/>
      <c r="AN64" s="1452"/>
      <c r="AO64" s="1452"/>
      <c r="AP64" s="1452"/>
      <c r="AQ64" s="1452"/>
      <c r="AR64" s="1452"/>
      <c r="AS64" s="1452"/>
      <c r="AT64" s="1452"/>
      <c r="AU64" s="1452"/>
      <c r="AV64" s="1452"/>
      <c r="AW64" s="1452"/>
      <c r="AX64" s="1452"/>
      <c r="AY64" s="1452"/>
      <c r="AZ64" s="1452"/>
      <c r="BA64" s="1453"/>
    </row>
    <row r="65" spans="2:53" ht="24.75" customHeight="1" thickBot="1" x14ac:dyDescent="0.3">
      <c r="B65" s="1481" t="s">
        <v>383</v>
      </c>
      <c r="C65" s="1481"/>
      <c r="D65" s="1481"/>
      <c r="E65" s="1481"/>
      <c r="F65" s="1481"/>
      <c r="G65" s="1481"/>
      <c r="H65" s="1481"/>
      <c r="I65" s="1481"/>
      <c r="J65" s="1481"/>
      <c r="K65" s="1481"/>
      <c r="L65" s="1404">
        <f t="shared" si="12"/>
        <v>7057</v>
      </c>
      <c r="M65" s="1404"/>
      <c r="N65" s="1404"/>
      <c r="O65" s="1404"/>
      <c r="P65" s="1404"/>
      <c r="Q65" s="1404"/>
      <c r="R65" s="1404"/>
      <c r="S65" s="1404">
        <f>L66+1</f>
        <v>7059</v>
      </c>
      <c r="T65" s="1404"/>
      <c r="U65" s="1404"/>
      <c r="V65" s="1404"/>
      <c r="W65" s="1404"/>
      <c r="X65" s="1404"/>
      <c r="Y65" s="1454"/>
      <c r="Z65" s="1451"/>
      <c r="AA65" s="1452"/>
      <c r="AB65" s="1452"/>
      <c r="AC65" s="1452"/>
      <c r="AD65" s="1452"/>
      <c r="AE65" s="1452"/>
      <c r="AF65" s="1452"/>
      <c r="AG65" s="1452"/>
      <c r="AH65" s="1452"/>
      <c r="AI65" s="1452"/>
      <c r="AJ65" s="1452"/>
      <c r="AK65" s="1452"/>
      <c r="AL65" s="1452"/>
      <c r="AM65" s="1452"/>
      <c r="AN65" s="1452"/>
      <c r="AO65" s="1452"/>
      <c r="AP65" s="1452"/>
      <c r="AQ65" s="1452"/>
      <c r="AR65" s="1452"/>
      <c r="AS65" s="1452"/>
      <c r="AT65" s="1452"/>
      <c r="AU65" s="1452"/>
      <c r="AV65" s="1452"/>
      <c r="AW65" s="1452"/>
      <c r="AX65" s="1452"/>
      <c r="AY65" s="1452"/>
      <c r="AZ65" s="1452"/>
      <c r="BA65" s="1453"/>
    </row>
    <row r="66" spans="2:53" ht="24.75" customHeight="1" thickBot="1" x14ac:dyDescent="0.3">
      <c r="B66" s="1481" t="s">
        <v>504</v>
      </c>
      <c r="C66" s="1481"/>
      <c r="D66" s="1481"/>
      <c r="E66" s="1481"/>
      <c r="F66" s="1481"/>
      <c r="G66" s="1481"/>
      <c r="H66" s="1481"/>
      <c r="I66" s="1481"/>
      <c r="J66" s="1481"/>
      <c r="K66" s="1481"/>
      <c r="L66" s="1404">
        <f>L65+1</f>
        <v>7058</v>
      </c>
      <c r="M66" s="1404"/>
      <c r="N66" s="1404"/>
      <c r="O66" s="1404"/>
      <c r="P66" s="1404"/>
      <c r="Q66" s="1404"/>
      <c r="R66" s="1404"/>
      <c r="S66" s="1446"/>
      <c r="T66" s="1447"/>
      <c r="U66" s="1447"/>
      <c r="V66" s="1447"/>
      <c r="W66" s="1447"/>
      <c r="X66" s="1447"/>
      <c r="Y66" s="1447"/>
      <c r="Z66" s="516"/>
      <c r="AA66" s="517"/>
      <c r="AB66" s="517"/>
      <c r="AC66" s="517"/>
      <c r="AD66" s="517"/>
      <c r="AE66" s="517"/>
      <c r="AF66" s="517"/>
      <c r="AG66" s="518"/>
      <c r="AH66" s="518"/>
      <c r="AI66" s="518"/>
      <c r="AJ66" s="518"/>
      <c r="AK66" s="518"/>
      <c r="AL66" s="518"/>
      <c r="AM66" s="518"/>
      <c r="AN66" s="518"/>
      <c r="AO66" s="518"/>
      <c r="AP66" s="518"/>
      <c r="AQ66" s="518"/>
      <c r="AR66" s="518"/>
      <c r="AS66" s="518"/>
      <c r="AT66" s="518"/>
      <c r="AU66" s="518"/>
      <c r="AV66" s="518"/>
      <c r="AW66" s="518"/>
      <c r="AX66" s="518"/>
      <c r="AY66" s="518"/>
      <c r="AZ66" s="518"/>
      <c r="BA66" s="519"/>
    </row>
    <row r="67" spans="2:53" ht="24.75" customHeight="1" thickBot="1" x14ac:dyDescent="0.3">
      <c r="B67" s="1504"/>
      <c r="C67" s="1505"/>
      <c r="D67" s="1505"/>
      <c r="E67" s="1505"/>
      <c r="F67" s="1505"/>
      <c r="G67" s="1505"/>
      <c r="H67" s="1505"/>
      <c r="I67" s="1505"/>
      <c r="J67" s="1505"/>
      <c r="K67" s="1505"/>
      <c r="L67" s="1505"/>
      <c r="M67" s="1505"/>
      <c r="N67" s="1505"/>
      <c r="O67" s="1505"/>
      <c r="P67" s="1505"/>
      <c r="Q67" s="1505"/>
      <c r="R67" s="1505"/>
      <c r="S67" s="1506"/>
      <c r="T67" s="1506"/>
      <c r="U67" s="1506"/>
      <c r="V67" s="1506"/>
      <c r="W67" s="1506"/>
      <c r="X67" s="1506"/>
      <c r="Y67" s="1506"/>
      <c r="Z67" s="1507"/>
      <c r="AA67" s="1507"/>
      <c r="AB67" s="1507"/>
      <c r="AC67" s="1507"/>
      <c r="AD67" s="1507"/>
      <c r="AE67" s="1507"/>
      <c r="AF67" s="1507"/>
      <c r="AG67" s="1507"/>
      <c r="AH67" s="1507"/>
      <c r="AI67" s="1507"/>
      <c r="AJ67" s="1507"/>
      <c r="AK67" s="1507"/>
      <c r="AL67" s="1507"/>
      <c r="AM67" s="1507"/>
      <c r="AN67" s="1507"/>
      <c r="AO67" s="1507"/>
      <c r="AP67" s="1507"/>
      <c r="AQ67" s="1507"/>
      <c r="AR67" s="1507"/>
      <c r="AS67" s="1507"/>
      <c r="AT67" s="1507"/>
      <c r="AU67" s="1507"/>
      <c r="AV67" s="1507"/>
      <c r="AW67" s="1507"/>
      <c r="AX67" s="1507"/>
      <c r="AY67" s="1507"/>
      <c r="AZ67" s="1507"/>
      <c r="BA67" s="1508"/>
    </row>
    <row r="68" spans="2:53" s="41" customFormat="1" ht="95.45" customHeight="1" thickBot="1" x14ac:dyDescent="0.3">
      <c r="B68" s="1487" t="s">
        <v>167</v>
      </c>
      <c r="C68" s="1488"/>
      <c r="D68" s="1488"/>
      <c r="E68" s="1488"/>
      <c r="F68" s="1488"/>
      <c r="G68" s="1488"/>
      <c r="H68" s="1488"/>
      <c r="I68" s="1488"/>
      <c r="J68" s="1488"/>
      <c r="K68" s="1489"/>
      <c r="L68" s="1427" t="s">
        <v>714</v>
      </c>
      <c r="M68" s="1427"/>
      <c r="N68" s="1427"/>
      <c r="O68" s="1427"/>
      <c r="P68" s="1427"/>
      <c r="Q68" s="1427"/>
      <c r="R68" s="1427"/>
      <c r="S68" s="1445" t="s">
        <v>836</v>
      </c>
      <c r="T68" s="1445"/>
      <c r="U68" s="1445"/>
      <c r="V68" s="1445"/>
      <c r="W68" s="1445"/>
      <c r="X68" s="1445"/>
      <c r="Y68" s="1445"/>
      <c r="Z68" s="1501" t="s">
        <v>715</v>
      </c>
      <c r="AA68" s="1502"/>
      <c r="AB68" s="1502"/>
      <c r="AC68" s="1502"/>
      <c r="AD68" s="1502"/>
      <c r="AE68" s="1502"/>
      <c r="AF68" s="1503"/>
      <c r="AG68" s="1501" t="s">
        <v>716</v>
      </c>
      <c r="AH68" s="1502"/>
      <c r="AI68" s="1502"/>
      <c r="AJ68" s="1502"/>
      <c r="AK68" s="1502"/>
      <c r="AL68" s="1502"/>
      <c r="AM68" s="1503"/>
      <c r="AN68" s="347"/>
      <c r="AO68" s="347"/>
      <c r="AP68" s="347"/>
      <c r="AQ68" s="347"/>
      <c r="AR68" s="347"/>
      <c r="AS68" s="347"/>
      <c r="AT68" s="347"/>
      <c r="AU68" s="347"/>
      <c r="AV68" s="347"/>
      <c r="AW68" s="347"/>
      <c r="AX68" s="347"/>
      <c r="AY68" s="347"/>
      <c r="AZ68" s="347"/>
      <c r="BA68" s="348"/>
    </row>
    <row r="69" spans="2:53" s="41" customFormat="1" ht="30.75" customHeight="1" thickBot="1" x14ac:dyDescent="0.3">
      <c r="B69" s="1484" t="s">
        <v>607</v>
      </c>
      <c r="C69" s="1485"/>
      <c r="D69" s="1485"/>
      <c r="E69" s="1485"/>
      <c r="F69" s="1485"/>
      <c r="G69" s="1485"/>
      <c r="H69" s="1485"/>
      <c r="I69" s="1485"/>
      <c r="J69" s="1485"/>
      <c r="K69" s="1485"/>
      <c r="L69" s="1442">
        <f>S65+1</f>
        <v>7060</v>
      </c>
      <c r="M69" s="1442"/>
      <c r="N69" s="1442"/>
      <c r="O69" s="1442"/>
      <c r="P69" s="1442"/>
      <c r="Q69" s="1442"/>
      <c r="R69" s="1442"/>
      <c r="S69" s="1442">
        <f>L69+1</f>
        <v>7061</v>
      </c>
      <c r="T69" s="1442"/>
      <c r="U69" s="1442"/>
      <c r="V69" s="1442"/>
      <c r="W69" s="1442"/>
      <c r="X69" s="1442"/>
      <c r="Y69" s="1442"/>
      <c r="Z69" s="1442">
        <f>S69+1</f>
        <v>7062</v>
      </c>
      <c r="AA69" s="1442"/>
      <c r="AB69" s="1442"/>
      <c r="AC69" s="1442"/>
      <c r="AD69" s="1442"/>
      <c r="AE69" s="1442"/>
      <c r="AF69" s="1442"/>
      <c r="AG69" s="1442">
        <f>Z69+1</f>
        <v>7063</v>
      </c>
      <c r="AH69" s="1442"/>
      <c r="AI69" s="1442"/>
      <c r="AJ69" s="1442"/>
      <c r="AK69" s="1442"/>
      <c r="AL69" s="1442"/>
      <c r="AM69" s="1442"/>
      <c r="AN69" s="315"/>
      <c r="AO69" s="315"/>
      <c r="AP69" s="315"/>
      <c r="AQ69" s="315"/>
      <c r="AR69" s="315"/>
      <c r="AS69" s="315"/>
      <c r="AT69" s="315"/>
      <c r="AU69" s="315"/>
      <c r="AV69" s="315"/>
      <c r="AW69" s="315"/>
      <c r="AX69" s="315"/>
      <c r="AY69" s="315"/>
      <c r="AZ69" s="315"/>
      <c r="BA69" s="345"/>
    </row>
    <row r="70" spans="2:53" s="41" customFormat="1" ht="30.75" customHeight="1" thickBot="1" x14ac:dyDescent="0.3">
      <c r="B70" s="1484" t="s">
        <v>608</v>
      </c>
      <c r="C70" s="1485"/>
      <c r="D70" s="1485"/>
      <c r="E70" s="1485"/>
      <c r="F70" s="1485"/>
      <c r="G70" s="1485"/>
      <c r="H70" s="1485"/>
      <c r="I70" s="1485"/>
      <c r="J70" s="1485"/>
      <c r="K70" s="1485"/>
      <c r="L70" s="1442">
        <f>AG69+1</f>
        <v>7064</v>
      </c>
      <c r="M70" s="1442"/>
      <c r="N70" s="1442"/>
      <c r="O70" s="1442"/>
      <c r="P70" s="1442"/>
      <c r="Q70" s="1442"/>
      <c r="R70" s="1442"/>
      <c r="S70" s="1442">
        <f>L70+1</f>
        <v>7065</v>
      </c>
      <c r="T70" s="1442"/>
      <c r="U70" s="1442"/>
      <c r="V70" s="1442"/>
      <c r="W70" s="1442"/>
      <c r="X70" s="1442"/>
      <c r="Y70" s="1442"/>
      <c r="Z70" s="1442">
        <f>S70+1</f>
        <v>7066</v>
      </c>
      <c r="AA70" s="1442"/>
      <c r="AB70" s="1442"/>
      <c r="AC70" s="1442"/>
      <c r="AD70" s="1442"/>
      <c r="AE70" s="1442"/>
      <c r="AF70" s="1442"/>
      <c r="AG70" s="1442">
        <f>Z70+1</f>
        <v>7067</v>
      </c>
      <c r="AH70" s="1442"/>
      <c r="AI70" s="1442"/>
      <c r="AJ70" s="1442"/>
      <c r="AK70" s="1442"/>
      <c r="AL70" s="1442"/>
      <c r="AM70" s="1442"/>
      <c r="AN70" s="315"/>
      <c r="AO70" s="315"/>
      <c r="AP70" s="315"/>
      <c r="AQ70" s="315"/>
      <c r="AR70" s="315"/>
      <c r="AS70" s="315"/>
      <c r="AT70" s="315"/>
      <c r="AU70" s="315"/>
      <c r="AV70" s="315"/>
      <c r="AW70" s="315"/>
      <c r="AX70" s="315"/>
      <c r="AY70" s="315"/>
      <c r="AZ70" s="315"/>
      <c r="BA70" s="345"/>
    </row>
    <row r="71" spans="2:53" s="41" customFormat="1" ht="30.75" customHeight="1" thickBot="1" x14ac:dyDescent="0.3">
      <c r="B71" s="1484" t="s">
        <v>609</v>
      </c>
      <c r="C71" s="1485"/>
      <c r="D71" s="1485"/>
      <c r="E71" s="1485"/>
      <c r="F71" s="1485"/>
      <c r="G71" s="1485"/>
      <c r="H71" s="1485"/>
      <c r="I71" s="1485"/>
      <c r="J71" s="1485"/>
      <c r="K71" s="1485"/>
      <c r="L71" s="1442">
        <f t="shared" ref="L71:L91" si="14">AG70+1</f>
        <v>7068</v>
      </c>
      <c r="M71" s="1442"/>
      <c r="N71" s="1442"/>
      <c r="O71" s="1442"/>
      <c r="P71" s="1442"/>
      <c r="Q71" s="1442"/>
      <c r="R71" s="1442"/>
      <c r="S71" s="1442">
        <f t="shared" ref="S71:S90" si="15">L71+1</f>
        <v>7069</v>
      </c>
      <c r="T71" s="1442"/>
      <c r="U71" s="1442"/>
      <c r="V71" s="1442"/>
      <c r="W71" s="1442"/>
      <c r="X71" s="1442"/>
      <c r="Y71" s="1442"/>
      <c r="Z71" s="1442">
        <f t="shared" ref="Z71:Z91" si="16">S71+1</f>
        <v>7070</v>
      </c>
      <c r="AA71" s="1442"/>
      <c r="AB71" s="1442"/>
      <c r="AC71" s="1442"/>
      <c r="AD71" s="1442"/>
      <c r="AE71" s="1442"/>
      <c r="AF71" s="1442"/>
      <c r="AG71" s="1442">
        <f t="shared" ref="AG71" si="17">Z71+1</f>
        <v>7071</v>
      </c>
      <c r="AH71" s="1442"/>
      <c r="AI71" s="1442"/>
      <c r="AJ71" s="1442"/>
      <c r="AK71" s="1442"/>
      <c r="AL71" s="1442"/>
      <c r="AM71" s="1442"/>
      <c r="AN71" s="315"/>
      <c r="AO71" s="315"/>
      <c r="AP71" s="315"/>
      <c r="AQ71" s="315"/>
      <c r="AR71" s="315"/>
      <c r="AS71" s="315"/>
      <c r="AT71" s="315"/>
      <c r="AU71" s="315"/>
      <c r="AV71" s="315"/>
      <c r="AW71" s="315"/>
      <c r="AX71" s="315"/>
      <c r="AY71" s="315"/>
      <c r="AZ71" s="315"/>
      <c r="BA71" s="345"/>
    </row>
    <row r="72" spans="2:53" s="41" customFormat="1" ht="30.75" customHeight="1" thickBot="1" x14ac:dyDescent="0.3">
      <c r="B72" s="1484" t="s">
        <v>610</v>
      </c>
      <c r="C72" s="1485"/>
      <c r="D72" s="1485"/>
      <c r="E72" s="1485"/>
      <c r="F72" s="1485"/>
      <c r="G72" s="1485"/>
      <c r="H72" s="1485"/>
      <c r="I72" s="1485"/>
      <c r="J72" s="1485"/>
      <c r="K72" s="1485"/>
      <c r="L72" s="1442">
        <f t="shared" si="14"/>
        <v>7072</v>
      </c>
      <c r="M72" s="1442"/>
      <c r="N72" s="1442"/>
      <c r="O72" s="1442"/>
      <c r="P72" s="1442"/>
      <c r="Q72" s="1442"/>
      <c r="R72" s="1442"/>
      <c r="S72" s="1442">
        <f t="shared" si="15"/>
        <v>7073</v>
      </c>
      <c r="T72" s="1442"/>
      <c r="U72" s="1442"/>
      <c r="V72" s="1442"/>
      <c r="W72" s="1442"/>
      <c r="X72" s="1442"/>
      <c r="Y72" s="1442"/>
      <c r="Z72" s="1442">
        <f t="shared" si="16"/>
        <v>7074</v>
      </c>
      <c r="AA72" s="1442"/>
      <c r="AB72" s="1442"/>
      <c r="AC72" s="1442"/>
      <c r="AD72" s="1442"/>
      <c r="AE72" s="1442"/>
      <c r="AF72" s="1442"/>
      <c r="AG72" s="1442">
        <f t="shared" ref="AG72:AG91" si="18">Z72+1</f>
        <v>7075</v>
      </c>
      <c r="AH72" s="1442"/>
      <c r="AI72" s="1442"/>
      <c r="AJ72" s="1442"/>
      <c r="AK72" s="1442"/>
      <c r="AL72" s="1442"/>
      <c r="AM72" s="1442"/>
      <c r="AN72" s="315"/>
      <c r="AO72" s="315"/>
      <c r="AP72" s="315"/>
      <c r="AQ72" s="315"/>
      <c r="AR72" s="315"/>
      <c r="AS72" s="315"/>
      <c r="AT72" s="315"/>
      <c r="AU72" s="315"/>
      <c r="AV72" s="315"/>
      <c r="AW72" s="315"/>
      <c r="AX72" s="315"/>
      <c r="AY72" s="315"/>
      <c r="AZ72" s="315"/>
      <c r="BA72" s="345"/>
    </row>
    <row r="73" spans="2:53" s="41" customFormat="1" ht="30.75" customHeight="1" thickBot="1" x14ac:dyDescent="0.3">
      <c r="B73" s="1484" t="s">
        <v>611</v>
      </c>
      <c r="C73" s="1485"/>
      <c r="D73" s="1485"/>
      <c r="E73" s="1485"/>
      <c r="F73" s="1485"/>
      <c r="G73" s="1485"/>
      <c r="H73" s="1485"/>
      <c r="I73" s="1485"/>
      <c r="J73" s="1485"/>
      <c r="K73" s="1485"/>
      <c r="L73" s="1442">
        <f t="shared" si="14"/>
        <v>7076</v>
      </c>
      <c r="M73" s="1442"/>
      <c r="N73" s="1442"/>
      <c r="O73" s="1442"/>
      <c r="P73" s="1442"/>
      <c r="Q73" s="1442"/>
      <c r="R73" s="1442"/>
      <c r="S73" s="1442">
        <f t="shared" si="15"/>
        <v>7077</v>
      </c>
      <c r="T73" s="1442"/>
      <c r="U73" s="1442"/>
      <c r="V73" s="1442"/>
      <c r="W73" s="1442"/>
      <c r="X73" s="1442"/>
      <c r="Y73" s="1442"/>
      <c r="Z73" s="1442">
        <f t="shared" si="16"/>
        <v>7078</v>
      </c>
      <c r="AA73" s="1442"/>
      <c r="AB73" s="1442"/>
      <c r="AC73" s="1442"/>
      <c r="AD73" s="1442"/>
      <c r="AE73" s="1442"/>
      <c r="AF73" s="1442"/>
      <c r="AG73" s="1442">
        <f t="shared" si="18"/>
        <v>7079</v>
      </c>
      <c r="AH73" s="1442"/>
      <c r="AI73" s="1442"/>
      <c r="AJ73" s="1442"/>
      <c r="AK73" s="1442"/>
      <c r="AL73" s="1442"/>
      <c r="AM73" s="1442"/>
      <c r="AN73" s="315"/>
      <c r="AO73" s="315"/>
      <c r="AP73" s="315"/>
      <c r="AQ73" s="315"/>
      <c r="AR73" s="315"/>
      <c r="AS73" s="315"/>
      <c r="AT73" s="315"/>
      <c r="AU73" s="315"/>
      <c r="AV73" s="315"/>
      <c r="AW73" s="315"/>
      <c r="AX73" s="315"/>
      <c r="AY73" s="315"/>
      <c r="AZ73" s="315"/>
      <c r="BA73" s="345"/>
    </row>
    <row r="74" spans="2:53" s="41" customFormat="1" ht="30.75" customHeight="1" thickBot="1" x14ac:dyDescent="0.3">
      <c r="B74" s="1484" t="s">
        <v>612</v>
      </c>
      <c r="C74" s="1485"/>
      <c r="D74" s="1485"/>
      <c r="E74" s="1485"/>
      <c r="F74" s="1485"/>
      <c r="G74" s="1485"/>
      <c r="H74" s="1485"/>
      <c r="I74" s="1485"/>
      <c r="J74" s="1485"/>
      <c r="K74" s="1485"/>
      <c r="L74" s="1442">
        <f t="shared" si="14"/>
        <v>7080</v>
      </c>
      <c r="M74" s="1442"/>
      <c r="N74" s="1442"/>
      <c r="O74" s="1442"/>
      <c r="P74" s="1442"/>
      <c r="Q74" s="1442"/>
      <c r="R74" s="1442"/>
      <c r="S74" s="1442">
        <f t="shared" si="15"/>
        <v>7081</v>
      </c>
      <c r="T74" s="1442"/>
      <c r="U74" s="1442"/>
      <c r="V74" s="1442"/>
      <c r="W74" s="1442"/>
      <c r="X74" s="1442"/>
      <c r="Y74" s="1442"/>
      <c r="Z74" s="1442">
        <f t="shared" si="16"/>
        <v>7082</v>
      </c>
      <c r="AA74" s="1442"/>
      <c r="AB74" s="1442"/>
      <c r="AC74" s="1442"/>
      <c r="AD74" s="1442"/>
      <c r="AE74" s="1442"/>
      <c r="AF74" s="1442"/>
      <c r="AG74" s="1442">
        <f t="shared" si="18"/>
        <v>7083</v>
      </c>
      <c r="AH74" s="1442"/>
      <c r="AI74" s="1442"/>
      <c r="AJ74" s="1442"/>
      <c r="AK74" s="1442"/>
      <c r="AL74" s="1442"/>
      <c r="AM74" s="1442"/>
      <c r="AN74" s="315"/>
      <c r="AO74" s="315"/>
      <c r="AP74" s="315"/>
      <c r="AQ74" s="315"/>
      <c r="AR74" s="315"/>
      <c r="AS74" s="315"/>
      <c r="AT74" s="315"/>
      <c r="AU74" s="315"/>
      <c r="AV74" s="315"/>
      <c r="AW74" s="315"/>
      <c r="AX74" s="315"/>
      <c r="AY74" s="315"/>
      <c r="AZ74" s="315"/>
      <c r="BA74" s="345"/>
    </row>
    <row r="75" spans="2:53" s="41" customFormat="1" ht="30.75" customHeight="1" thickBot="1" x14ac:dyDescent="0.3">
      <c r="B75" s="1484" t="s">
        <v>613</v>
      </c>
      <c r="C75" s="1485"/>
      <c r="D75" s="1485"/>
      <c r="E75" s="1485"/>
      <c r="F75" s="1485"/>
      <c r="G75" s="1485"/>
      <c r="H75" s="1485"/>
      <c r="I75" s="1485"/>
      <c r="J75" s="1485"/>
      <c r="K75" s="1485"/>
      <c r="L75" s="1442">
        <f t="shared" si="14"/>
        <v>7084</v>
      </c>
      <c r="M75" s="1442"/>
      <c r="N75" s="1442"/>
      <c r="O75" s="1442"/>
      <c r="P75" s="1442"/>
      <c r="Q75" s="1442"/>
      <c r="R75" s="1442"/>
      <c r="S75" s="1442">
        <f t="shared" si="15"/>
        <v>7085</v>
      </c>
      <c r="T75" s="1442"/>
      <c r="U75" s="1442"/>
      <c r="V75" s="1442"/>
      <c r="W75" s="1442"/>
      <c r="X75" s="1442"/>
      <c r="Y75" s="1442"/>
      <c r="Z75" s="1442">
        <f t="shared" si="16"/>
        <v>7086</v>
      </c>
      <c r="AA75" s="1442"/>
      <c r="AB75" s="1442"/>
      <c r="AC75" s="1442"/>
      <c r="AD75" s="1442"/>
      <c r="AE75" s="1442"/>
      <c r="AF75" s="1442"/>
      <c r="AG75" s="1442">
        <f t="shared" si="18"/>
        <v>7087</v>
      </c>
      <c r="AH75" s="1442"/>
      <c r="AI75" s="1442"/>
      <c r="AJ75" s="1442"/>
      <c r="AK75" s="1442"/>
      <c r="AL75" s="1442"/>
      <c r="AM75" s="1442"/>
      <c r="AN75" s="315"/>
      <c r="AO75" s="315"/>
      <c r="AP75" s="315"/>
      <c r="AQ75" s="315"/>
      <c r="AR75" s="315"/>
      <c r="AS75" s="315"/>
      <c r="AT75" s="315"/>
      <c r="AU75" s="315"/>
      <c r="AV75" s="315"/>
      <c r="AW75" s="315"/>
      <c r="AX75" s="315"/>
      <c r="AY75" s="315"/>
      <c r="AZ75" s="315"/>
      <c r="BA75" s="345"/>
    </row>
    <row r="76" spans="2:53" s="41" customFormat="1" ht="30.75" customHeight="1" thickBot="1" x14ac:dyDescent="0.3">
      <c r="B76" s="1484" t="s">
        <v>614</v>
      </c>
      <c r="C76" s="1485"/>
      <c r="D76" s="1485"/>
      <c r="E76" s="1485"/>
      <c r="F76" s="1485"/>
      <c r="G76" s="1485"/>
      <c r="H76" s="1485"/>
      <c r="I76" s="1485"/>
      <c r="J76" s="1485"/>
      <c r="K76" s="1485"/>
      <c r="L76" s="1442">
        <f t="shared" si="14"/>
        <v>7088</v>
      </c>
      <c r="M76" s="1442"/>
      <c r="N76" s="1442"/>
      <c r="O76" s="1442"/>
      <c r="P76" s="1442"/>
      <c r="Q76" s="1442"/>
      <c r="R76" s="1442"/>
      <c r="S76" s="1442">
        <f t="shared" si="15"/>
        <v>7089</v>
      </c>
      <c r="T76" s="1442"/>
      <c r="U76" s="1442"/>
      <c r="V76" s="1442"/>
      <c r="W76" s="1442"/>
      <c r="X76" s="1442"/>
      <c r="Y76" s="1442"/>
      <c r="Z76" s="1442">
        <f t="shared" si="16"/>
        <v>7090</v>
      </c>
      <c r="AA76" s="1442"/>
      <c r="AB76" s="1442"/>
      <c r="AC76" s="1442"/>
      <c r="AD76" s="1442"/>
      <c r="AE76" s="1442"/>
      <c r="AF76" s="1442"/>
      <c r="AG76" s="1442">
        <f t="shared" si="18"/>
        <v>7091</v>
      </c>
      <c r="AH76" s="1442"/>
      <c r="AI76" s="1442"/>
      <c r="AJ76" s="1442"/>
      <c r="AK76" s="1442"/>
      <c r="AL76" s="1442"/>
      <c r="AM76" s="1442"/>
      <c r="AN76" s="315"/>
      <c r="AO76" s="315"/>
      <c r="AP76" s="315"/>
      <c r="AQ76" s="315"/>
      <c r="AR76" s="315"/>
      <c r="AS76" s="315"/>
      <c r="AT76" s="315"/>
      <c r="AU76" s="315"/>
      <c r="AV76" s="315"/>
      <c r="AW76" s="315"/>
      <c r="AX76" s="315"/>
      <c r="AY76" s="315"/>
      <c r="AZ76" s="315"/>
      <c r="BA76" s="345"/>
    </row>
    <row r="77" spans="2:53" s="41" customFormat="1" ht="30.75" customHeight="1" thickBot="1" x14ac:dyDescent="0.3">
      <c r="B77" s="1484" t="s">
        <v>615</v>
      </c>
      <c r="C77" s="1485"/>
      <c r="D77" s="1485"/>
      <c r="E77" s="1485"/>
      <c r="F77" s="1485"/>
      <c r="G77" s="1485"/>
      <c r="H77" s="1485"/>
      <c r="I77" s="1485"/>
      <c r="J77" s="1485"/>
      <c r="K77" s="1485"/>
      <c r="L77" s="1442">
        <f t="shared" si="14"/>
        <v>7092</v>
      </c>
      <c r="M77" s="1442"/>
      <c r="N77" s="1442"/>
      <c r="O77" s="1442"/>
      <c r="P77" s="1442"/>
      <c r="Q77" s="1442"/>
      <c r="R77" s="1442"/>
      <c r="S77" s="1442">
        <f t="shared" si="15"/>
        <v>7093</v>
      </c>
      <c r="T77" s="1442"/>
      <c r="U77" s="1442"/>
      <c r="V77" s="1442"/>
      <c r="W77" s="1442"/>
      <c r="X77" s="1442"/>
      <c r="Y77" s="1442"/>
      <c r="Z77" s="1442">
        <f t="shared" si="16"/>
        <v>7094</v>
      </c>
      <c r="AA77" s="1442"/>
      <c r="AB77" s="1442"/>
      <c r="AC77" s="1442"/>
      <c r="AD77" s="1442"/>
      <c r="AE77" s="1442"/>
      <c r="AF77" s="1442"/>
      <c r="AG77" s="1442">
        <f t="shared" si="18"/>
        <v>7095</v>
      </c>
      <c r="AH77" s="1442"/>
      <c r="AI77" s="1442"/>
      <c r="AJ77" s="1442"/>
      <c r="AK77" s="1442"/>
      <c r="AL77" s="1442"/>
      <c r="AM77" s="1442"/>
      <c r="AN77" s="315"/>
      <c r="AO77" s="315"/>
      <c r="AP77" s="315"/>
      <c r="AQ77" s="315"/>
      <c r="AR77" s="315"/>
      <c r="AS77" s="315"/>
      <c r="AT77" s="315"/>
      <c r="AU77" s="315"/>
      <c r="AV77" s="315"/>
      <c r="AW77" s="315"/>
      <c r="AX77" s="315"/>
      <c r="AY77" s="315"/>
      <c r="AZ77" s="315"/>
      <c r="BA77" s="345"/>
    </row>
    <row r="78" spans="2:53" s="41" customFormat="1" ht="30.75" customHeight="1" thickBot="1" x14ac:dyDescent="0.3">
      <c r="B78" s="1484" t="s">
        <v>616</v>
      </c>
      <c r="C78" s="1485"/>
      <c r="D78" s="1485"/>
      <c r="E78" s="1485"/>
      <c r="F78" s="1485"/>
      <c r="G78" s="1485"/>
      <c r="H78" s="1485"/>
      <c r="I78" s="1485"/>
      <c r="J78" s="1485"/>
      <c r="K78" s="1485"/>
      <c r="L78" s="1442">
        <f t="shared" si="14"/>
        <v>7096</v>
      </c>
      <c r="M78" s="1442"/>
      <c r="N78" s="1442"/>
      <c r="O78" s="1442"/>
      <c r="P78" s="1442"/>
      <c r="Q78" s="1442"/>
      <c r="R78" s="1442"/>
      <c r="S78" s="1442">
        <f t="shared" si="15"/>
        <v>7097</v>
      </c>
      <c r="T78" s="1442"/>
      <c r="U78" s="1442"/>
      <c r="V78" s="1442"/>
      <c r="W78" s="1442"/>
      <c r="X78" s="1442"/>
      <c r="Y78" s="1442"/>
      <c r="Z78" s="1442">
        <f t="shared" si="16"/>
        <v>7098</v>
      </c>
      <c r="AA78" s="1442"/>
      <c r="AB78" s="1442"/>
      <c r="AC78" s="1442"/>
      <c r="AD78" s="1442"/>
      <c r="AE78" s="1442"/>
      <c r="AF78" s="1442"/>
      <c r="AG78" s="1442">
        <f t="shared" si="18"/>
        <v>7099</v>
      </c>
      <c r="AH78" s="1442"/>
      <c r="AI78" s="1442"/>
      <c r="AJ78" s="1442"/>
      <c r="AK78" s="1442"/>
      <c r="AL78" s="1442"/>
      <c r="AM78" s="1442"/>
      <c r="AN78" s="315"/>
      <c r="AO78" s="315"/>
      <c r="AP78" s="315"/>
      <c r="AQ78" s="315"/>
      <c r="AR78" s="315"/>
      <c r="AS78" s="315"/>
      <c r="AT78" s="315"/>
      <c r="AU78" s="315"/>
      <c r="AV78" s="315"/>
      <c r="AW78" s="315"/>
      <c r="AX78" s="315"/>
      <c r="AY78" s="315"/>
      <c r="AZ78" s="315"/>
      <c r="BA78" s="345"/>
    </row>
    <row r="79" spans="2:53" s="41" customFormat="1" ht="30.75" customHeight="1" thickBot="1" x14ac:dyDescent="0.3">
      <c r="B79" s="1484" t="s">
        <v>617</v>
      </c>
      <c r="C79" s="1485"/>
      <c r="D79" s="1485"/>
      <c r="E79" s="1485"/>
      <c r="F79" s="1485"/>
      <c r="G79" s="1485"/>
      <c r="H79" s="1485"/>
      <c r="I79" s="1485"/>
      <c r="J79" s="1485"/>
      <c r="K79" s="1485"/>
      <c r="L79" s="1442">
        <f t="shared" si="14"/>
        <v>7100</v>
      </c>
      <c r="M79" s="1442"/>
      <c r="N79" s="1442"/>
      <c r="O79" s="1442"/>
      <c r="P79" s="1442"/>
      <c r="Q79" s="1442"/>
      <c r="R79" s="1442"/>
      <c r="S79" s="1442">
        <f t="shared" si="15"/>
        <v>7101</v>
      </c>
      <c r="T79" s="1442"/>
      <c r="U79" s="1442"/>
      <c r="V79" s="1442"/>
      <c r="W79" s="1442"/>
      <c r="X79" s="1442"/>
      <c r="Y79" s="1442"/>
      <c r="Z79" s="1442">
        <f t="shared" si="16"/>
        <v>7102</v>
      </c>
      <c r="AA79" s="1442"/>
      <c r="AB79" s="1442"/>
      <c r="AC79" s="1442"/>
      <c r="AD79" s="1442"/>
      <c r="AE79" s="1442"/>
      <c r="AF79" s="1442"/>
      <c r="AG79" s="1442">
        <f t="shared" si="18"/>
        <v>7103</v>
      </c>
      <c r="AH79" s="1442"/>
      <c r="AI79" s="1442"/>
      <c r="AJ79" s="1442"/>
      <c r="AK79" s="1442"/>
      <c r="AL79" s="1442"/>
      <c r="AM79" s="1442"/>
      <c r="AN79" s="315"/>
      <c r="AO79" s="315"/>
      <c r="AP79" s="315"/>
      <c r="AQ79" s="315"/>
      <c r="AR79" s="315"/>
      <c r="AS79" s="315"/>
      <c r="AT79" s="315"/>
      <c r="AU79" s="315"/>
      <c r="AV79" s="315"/>
      <c r="AW79" s="315"/>
      <c r="AX79" s="315"/>
      <c r="AY79" s="315"/>
      <c r="AZ79" s="315"/>
      <c r="BA79" s="345"/>
    </row>
    <row r="80" spans="2:53" s="41" customFormat="1" ht="30.75" customHeight="1" thickBot="1" x14ac:dyDescent="0.3">
      <c r="B80" s="1484" t="s">
        <v>618</v>
      </c>
      <c r="C80" s="1485"/>
      <c r="D80" s="1485"/>
      <c r="E80" s="1485"/>
      <c r="F80" s="1485"/>
      <c r="G80" s="1485"/>
      <c r="H80" s="1485"/>
      <c r="I80" s="1485"/>
      <c r="J80" s="1485"/>
      <c r="K80" s="1485"/>
      <c r="L80" s="1442">
        <f t="shared" si="14"/>
        <v>7104</v>
      </c>
      <c r="M80" s="1442"/>
      <c r="N80" s="1442"/>
      <c r="O80" s="1442"/>
      <c r="P80" s="1442"/>
      <c r="Q80" s="1442"/>
      <c r="R80" s="1442"/>
      <c r="S80" s="1442">
        <f t="shared" si="15"/>
        <v>7105</v>
      </c>
      <c r="T80" s="1442"/>
      <c r="U80" s="1442"/>
      <c r="V80" s="1442"/>
      <c r="W80" s="1442"/>
      <c r="X80" s="1442"/>
      <c r="Y80" s="1442"/>
      <c r="Z80" s="1442">
        <f t="shared" si="16"/>
        <v>7106</v>
      </c>
      <c r="AA80" s="1442"/>
      <c r="AB80" s="1442"/>
      <c r="AC80" s="1442"/>
      <c r="AD80" s="1442"/>
      <c r="AE80" s="1442"/>
      <c r="AF80" s="1442"/>
      <c r="AG80" s="1442">
        <f t="shared" si="18"/>
        <v>7107</v>
      </c>
      <c r="AH80" s="1442"/>
      <c r="AI80" s="1442"/>
      <c r="AJ80" s="1442"/>
      <c r="AK80" s="1442"/>
      <c r="AL80" s="1442"/>
      <c r="AM80" s="1442"/>
      <c r="AN80" s="315"/>
      <c r="AO80" s="315"/>
      <c r="AP80" s="315"/>
      <c r="AQ80" s="315"/>
      <c r="AR80" s="315"/>
      <c r="AS80" s="315"/>
      <c r="AT80" s="315"/>
      <c r="AU80" s="315"/>
      <c r="AV80" s="315"/>
      <c r="AW80" s="315"/>
      <c r="AX80" s="315"/>
      <c r="AY80" s="315"/>
      <c r="AZ80" s="315"/>
      <c r="BA80" s="345"/>
    </row>
    <row r="81" spans="2:53" s="41" customFormat="1" ht="30.75" customHeight="1" thickBot="1" x14ac:dyDescent="0.3">
      <c r="B81" s="1484" t="s">
        <v>619</v>
      </c>
      <c r="C81" s="1485"/>
      <c r="D81" s="1485"/>
      <c r="E81" s="1485"/>
      <c r="F81" s="1485"/>
      <c r="G81" s="1485"/>
      <c r="H81" s="1485"/>
      <c r="I81" s="1485"/>
      <c r="J81" s="1485"/>
      <c r="K81" s="1485"/>
      <c r="L81" s="1442">
        <f t="shared" si="14"/>
        <v>7108</v>
      </c>
      <c r="M81" s="1442"/>
      <c r="N81" s="1442"/>
      <c r="O81" s="1442"/>
      <c r="P81" s="1442"/>
      <c r="Q81" s="1442"/>
      <c r="R81" s="1442"/>
      <c r="S81" s="1442">
        <f t="shared" si="15"/>
        <v>7109</v>
      </c>
      <c r="T81" s="1442"/>
      <c r="U81" s="1442"/>
      <c r="V81" s="1442"/>
      <c r="W81" s="1442"/>
      <c r="X81" s="1442"/>
      <c r="Y81" s="1442"/>
      <c r="Z81" s="1442">
        <f t="shared" si="16"/>
        <v>7110</v>
      </c>
      <c r="AA81" s="1442"/>
      <c r="AB81" s="1442"/>
      <c r="AC81" s="1442"/>
      <c r="AD81" s="1442"/>
      <c r="AE81" s="1442"/>
      <c r="AF81" s="1442"/>
      <c r="AG81" s="1442">
        <f t="shared" si="18"/>
        <v>7111</v>
      </c>
      <c r="AH81" s="1442"/>
      <c r="AI81" s="1442"/>
      <c r="AJ81" s="1442"/>
      <c r="AK81" s="1442"/>
      <c r="AL81" s="1442"/>
      <c r="AM81" s="1442"/>
      <c r="AN81" s="315"/>
      <c r="AO81" s="315"/>
      <c r="AP81" s="315"/>
      <c r="AQ81" s="315"/>
      <c r="AR81" s="315"/>
      <c r="AS81" s="315"/>
      <c r="AT81" s="315"/>
      <c r="AU81" s="315"/>
      <c r="AV81" s="315"/>
      <c r="AW81" s="315"/>
      <c r="AX81" s="315"/>
      <c r="AY81" s="315"/>
      <c r="AZ81" s="315"/>
      <c r="BA81" s="345"/>
    </row>
    <row r="82" spans="2:53" s="41" customFormat="1" ht="30.75" customHeight="1" thickBot="1" x14ac:dyDescent="0.3">
      <c r="B82" s="1484" t="s">
        <v>620</v>
      </c>
      <c r="C82" s="1485"/>
      <c r="D82" s="1485"/>
      <c r="E82" s="1485"/>
      <c r="F82" s="1485"/>
      <c r="G82" s="1485"/>
      <c r="H82" s="1485"/>
      <c r="I82" s="1485"/>
      <c r="J82" s="1485"/>
      <c r="K82" s="1485"/>
      <c r="L82" s="1442">
        <f t="shared" si="14"/>
        <v>7112</v>
      </c>
      <c r="M82" s="1442"/>
      <c r="N82" s="1442"/>
      <c r="O82" s="1442"/>
      <c r="P82" s="1442"/>
      <c r="Q82" s="1442"/>
      <c r="R82" s="1442"/>
      <c r="S82" s="1442">
        <f t="shared" si="15"/>
        <v>7113</v>
      </c>
      <c r="T82" s="1442"/>
      <c r="U82" s="1442"/>
      <c r="V82" s="1442"/>
      <c r="W82" s="1442"/>
      <c r="X82" s="1442"/>
      <c r="Y82" s="1442"/>
      <c r="Z82" s="1442">
        <f t="shared" si="16"/>
        <v>7114</v>
      </c>
      <c r="AA82" s="1442"/>
      <c r="AB82" s="1442"/>
      <c r="AC82" s="1442"/>
      <c r="AD82" s="1442"/>
      <c r="AE82" s="1442"/>
      <c r="AF82" s="1442"/>
      <c r="AG82" s="1442">
        <f t="shared" si="18"/>
        <v>7115</v>
      </c>
      <c r="AH82" s="1442"/>
      <c r="AI82" s="1442"/>
      <c r="AJ82" s="1442"/>
      <c r="AK82" s="1442"/>
      <c r="AL82" s="1442"/>
      <c r="AM82" s="1442"/>
      <c r="AN82" s="315"/>
      <c r="AO82" s="315"/>
      <c r="AP82" s="315"/>
      <c r="AQ82" s="315"/>
      <c r="AR82" s="315"/>
      <c r="AS82" s="315"/>
      <c r="AT82" s="315"/>
      <c r="AU82" s="315"/>
      <c r="AV82" s="315"/>
      <c r="AW82" s="315"/>
      <c r="AX82" s="315"/>
      <c r="AY82" s="315"/>
      <c r="AZ82" s="315"/>
      <c r="BA82" s="345"/>
    </row>
    <row r="83" spans="2:53" s="41" customFormat="1" ht="30.75" customHeight="1" thickBot="1" x14ac:dyDescent="0.3">
      <c r="B83" s="1484" t="s">
        <v>621</v>
      </c>
      <c r="C83" s="1485"/>
      <c r="D83" s="1485"/>
      <c r="E83" s="1485"/>
      <c r="F83" s="1485"/>
      <c r="G83" s="1485"/>
      <c r="H83" s="1485"/>
      <c r="I83" s="1485"/>
      <c r="J83" s="1485"/>
      <c r="K83" s="1485"/>
      <c r="L83" s="1442">
        <f t="shared" si="14"/>
        <v>7116</v>
      </c>
      <c r="M83" s="1442"/>
      <c r="N83" s="1442"/>
      <c r="O83" s="1442"/>
      <c r="P83" s="1442"/>
      <c r="Q83" s="1442"/>
      <c r="R83" s="1442"/>
      <c r="S83" s="1442">
        <f t="shared" si="15"/>
        <v>7117</v>
      </c>
      <c r="T83" s="1442"/>
      <c r="U83" s="1442"/>
      <c r="V83" s="1442"/>
      <c r="W83" s="1442"/>
      <c r="X83" s="1442"/>
      <c r="Y83" s="1442"/>
      <c r="Z83" s="1442">
        <f t="shared" si="16"/>
        <v>7118</v>
      </c>
      <c r="AA83" s="1442"/>
      <c r="AB83" s="1442"/>
      <c r="AC83" s="1442"/>
      <c r="AD83" s="1442"/>
      <c r="AE83" s="1442"/>
      <c r="AF83" s="1442"/>
      <c r="AG83" s="1442">
        <f t="shared" si="18"/>
        <v>7119</v>
      </c>
      <c r="AH83" s="1442"/>
      <c r="AI83" s="1442"/>
      <c r="AJ83" s="1442"/>
      <c r="AK83" s="1442"/>
      <c r="AL83" s="1442"/>
      <c r="AM83" s="1442"/>
      <c r="AN83" s="315"/>
      <c r="AO83" s="315"/>
      <c r="AP83" s="315"/>
      <c r="AQ83" s="315"/>
      <c r="AR83" s="315"/>
      <c r="AS83" s="315"/>
      <c r="AT83" s="315"/>
      <c r="AU83" s="315"/>
      <c r="AV83" s="315"/>
      <c r="AW83" s="315"/>
      <c r="AX83" s="315"/>
      <c r="AY83" s="315"/>
      <c r="AZ83" s="315"/>
      <c r="BA83" s="345"/>
    </row>
    <row r="84" spans="2:53" s="41" customFormat="1" ht="30.75" customHeight="1" thickBot="1" x14ac:dyDescent="0.3">
      <c r="B84" s="1484" t="s">
        <v>622</v>
      </c>
      <c r="C84" s="1485"/>
      <c r="D84" s="1485"/>
      <c r="E84" s="1485"/>
      <c r="F84" s="1485"/>
      <c r="G84" s="1485"/>
      <c r="H84" s="1485"/>
      <c r="I84" s="1485"/>
      <c r="J84" s="1485"/>
      <c r="K84" s="1485"/>
      <c r="L84" s="1442">
        <f t="shared" si="14"/>
        <v>7120</v>
      </c>
      <c r="M84" s="1442"/>
      <c r="N84" s="1442"/>
      <c r="O84" s="1442"/>
      <c r="P84" s="1442"/>
      <c r="Q84" s="1442"/>
      <c r="R84" s="1442"/>
      <c r="S84" s="1442">
        <f t="shared" si="15"/>
        <v>7121</v>
      </c>
      <c r="T84" s="1442"/>
      <c r="U84" s="1442"/>
      <c r="V84" s="1442"/>
      <c r="W84" s="1442"/>
      <c r="X84" s="1442"/>
      <c r="Y84" s="1442"/>
      <c r="Z84" s="1442">
        <f t="shared" si="16"/>
        <v>7122</v>
      </c>
      <c r="AA84" s="1442"/>
      <c r="AB84" s="1442"/>
      <c r="AC84" s="1442"/>
      <c r="AD84" s="1442"/>
      <c r="AE84" s="1442"/>
      <c r="AF84" s="1442"/>
      <c r="AG84" s="1442">
        <f t="shared" si="18"/>
        <v>7123</v>
      </c>
      <c r="AH84" s="1442"/>
      <c r="AI84" s="1442"/>
      <c r="AJ84" s="1442"/>
      <c r="AK84" s="1442"/>
      <c r="AL84" s="1442"/>
      <c r="AM84" s="1442"/>
      <c r="AN84" s="315"/>
      <c r="AO84" s="315"/>
      <c r="AP84" s="315"/>
      <c r="AQ84" s="315"/>
      <c r="AR84" s="315"/>
      <c r="AS84" s="315"/>
      <c r="AT84" s="315"/>
      <c r="AU84" s="315"/>
      <c r="AV84" s="315"/>
      <c r="AW84" s="315"/>
      <c r="AX84" s="315"/>
      <c r="AY84" s="315"/>
      <c r="AZ84" s="315"/>
      <c r="BA84" s="345"/>
    </row>
    <row r="85" spans="2:53" s="41" customFormat="1" ht="30.75" customHeight="1" thickBot="1" x14ac:dyDescent="0.3">
      <c r="B85" s="1484" t="s">
        <v>626</v>
      </c>
      <c r="C85" s="1485"/>
      <c r="D85" s="1485"/>
      <c r="E85" s="1485"/>
      <c r="F85" s="1485"/>
      <c r="G85" s="1485"/>
      <c r="H85" s="1485"/>
      <c r="I85" s="1485"/>
      <c r="J85" s="1485"/>
      <c r="K85" s="1485"/>
      <c r="L85" s="1442">
        <f t="shared" si="14"/>
        <v>7124</v>
      </c>
      <c r="M85" s="1442"/>
      <c r="N85" s="1442"/>
      <c r="O85" s="1442"/>
      <c r="P85" s="1442"/>
      <c r="Q85" s="1442"/>
      <c r="R85" s="1442"/>
      <c r="S85" s="1442">
        <f t="shared" si="15"/>
        <v>7125</v>
      </c>
      <c r="T85" s="1442"/>
      <c r="U85" s="1442"/>
      <c r="V85" s="1442"/>
      <c r="W85" s="1442"/>
      <c r="X85" s="1442"/>
      <c r="Y85" s="1442"/>
      <c r="Z85" s="1442">
        <f t="shared" si="16"/>
        <v>7126</v>
      </c>
      <c r="AA85" s="1442"/>
      <c r="AB85" s="1442"/>
      <c r="AC85" s="1442"/>
      <c r="AD85" s="1442"/>
      <c r="AE85" s="1442"/>
      <c r="AF85" s="1442"/>
      <c r="AG85" s="1442">
        <f t="shared" si="18"/>
        <v>7127</v>
      </c>
      <c r="AH85" s="1442"/>
      <c r="AI85" s="1442"/>
      <c r="AJ85" s="1442"/>
      <c r="AK85" s="1442"/>
      <c r="AL85" s="1442"/>
      <c r="AM85" s="1442"/>
      <c r="AN85" s="315"/>
      <c r="AO85" s="315"/>
      <c r="AP85" s="315"/>
      <c r="AQ85" s="315"/>
      <c r="AR85" s="315"/>
      <c r="AS85" s="315"/>
      <c r="AT85" s="315"/>
      <c r="AU85" s="315"/>
      <c r="AV85" s="315"/>
      <c r="AW85" s="315"/>
      <c r="AX85" s="315"/>
      <c r="AY85" s="315"/>
      <c r="AZ85" s="315"/>
      <c r="BA85" s="345"/>
    </row>
    <row r="86" spans="2:53" s="41" customFormat="1" ht="30.75" customHeight="1" thickBot="1" x14ac:dyDescent="0.3">
      <c r="B86" s="1484" t="s">
        <v>623</v>
      </c>
      <c r="C86" s="1485"/>
      <c r="D86" s="1485"/>
      <c r="E86" s="1485"/>
      <c r="F86" s="1485"/>
      <c r="G86" s="1485"/>
      <c r="H86" s="1485"/>
      <c r="I86" s="1485"/>
      <c r="J86" s="1485"/>
      <c r="K86" s="1485"/>
      <c r="L86" s="1442">
        <f t="shared" si="14"/>
        <v>7128</v>
      </c>
      <c r="M86" s="1442"/>
      <c r="N86" s="1442"/>
      <c r="O86" s="1442"/>
      <c r="P86" s="1442"/>
      <c r="Q86" s="1442"/>
      <c r="R86" s="1442"/>
      <c r="S86" s="1442">
        <f t="shared" si="15"/>
        <v>7129</v>
      </c>
      <c r="T86" s="1442"/>
      <c r="U86" s="1442"/>
      <c r="V86" s="1442"/>
      <c r="W86" s="1442"/>
      <c r="X86" s="1442"/>
      <c r="Y86" s="1442"/>
      <c r="Z86" s="1442">
        <f t="shared" si="16"/>
        <v>7130</v>
      </c>
      <c r="AA86" s="1442"/>
      <c r="AB86" s="1442"/>
      <c r="AC86" s="1442"/>
      <c r="AD86" s="1442"/>
      <c r="AE86" s="1442"/>
      <c r="AF86" s="1442"/>
      <c r="AG86" s="1442">
        <f t="shared" si="18"/>
        <v>7131</v>
      </c>
      <c r="AH86" s="1442"/>
      <c r="AI86" s="1442"/>
      <c r="AJ86" s="1442"/>
      <c r="AK86" s="1442"/>
      <c r="AL86" s="1442"/>
      <c r="AM86" s="1442"/>
      <c r="AN86" s="315"/>
      <c r="AO86" s="315"/>
      <c r="AP86" s="315"/>
      <c r="AQ86" s="315"/>
      <c r="AR86" s="315"/>
      <c r="AS86" s="315"/>
      <c r="AT86" s="315"/>
      <c r="AU86" s="315"/>
      <c r="AV86" s="315"/>
      <c r="AW86" s="315"/>
      <c r="AX86" s="315"/>
      <c r="AY86" s="315"/>
      <c r="AZ86" s="315"/>
      <c r="BA86" s="345"/>
    </row>
    <row r="87" spans="2:53" s="41" customFormat="1" ht="30.75" customHeight="1" thickBot="1" x14ac:dyDescent="0.3">
      <c r="B87" s="1484" t="s">
        <v>624</v>
      </c>
      <c r="C87" s="1485"/>
      <c r="D87" s="1485"/>
      <c r="E87" s="1485"/>
      <c r="F87" s="1485"/>
      <c r="G87" s="1485"/>
      <c r="H87" s="1485"/>
      <c r="I87" s="1485"/>
      <c r="J87" s="1485"/>
      <c r="K87" s="1485"/>
      <c r="L87" s="1442">
        <f t="shared" si="14"/>
        <v>7132</v>
      </c>
      <c r="M87" s="1442"/>
      <c r="N87" s="1442"/>
      <c r="O87" s="1442"/>
      <c r="P87" s="1442"/>
      <c r="Q87" s="1442"/>
      <c r="R87" s="1442"/>
      <c r="S87" s="1442">
        <f t="shared" si="15"/>
        <v>7133</v>
      </c>
      <c r="T87" s="1442"/>
      <c r="U87" s="1442"/>
      <c r="V87" s="1442"/>
      <c r="W87" s="1442"/>
      <c r="X87" s="1442"/>
      <c r="Y87" s="1442"/>
      <c r="Z87" s="1442">
        <f t="shared" si="16"/>
        <v>7134</v>
      </c>
      <c r="AA87" s="1442"/>
      <c r="AB87" s="1442"/>
      <c r="AC87" s="1442"/>
      <c r="AD87" s="1442"/>
      <c r="AE87" s="1442"/>
      <c r="AF87" s="1442"/>
      <c r="AG87" s="1442">
        <f t="shared" si="18"/>
        <v>7135</v>
      </c>
      <c r="AH87" s="1442"/>
      <c r="AI87" s="1442"/>
      <c r="AJ87" s="1442"/>
      <c r="AK87" s="1442"/>
      <c r="AL87" s="1442"/>
      <c r="AM87" s="1442"/>
      <c r="AN87" s="315"/>
      <c r="AO87" s="315"/>
      <c r="AP87" s="315"/>
      <c r="AQ87" s="315"/>
      <c r="AR87" s="315"/>
      <c r="AS87" s="315"/>
      <c r="AT87" s="315"/>
      <c r="AU87" s="315"/>
      <c r="AV87" s="315"/>
      <c r="AW87" s="315"/>
      <c r="AX87" s="315"/>
      <c r="AY87" s="315"/>
      <c r="AZ87" s="315"/>
      <c r="BA87" s="345"/>
    </row>
    <row r="88" spans="2:53" s="286" customFormat="1" ht="30.75" customHeight="1" thickBot="1" x14ac:dyDescent="0.3">
      <c r="B88" s="1497" t="s">
        <v>625</v>
      </c>
      <c r="C88" s="1498"/>
      <c r="D88" s="1498"/>
      <c r="E88" s="1498"/>
      <c r="F88" s="1498"/>
      <c r="G88" s="1498"/>
      <c r="H88" s="1498"/>
      <c r="I88" s="1498"/>
      <c r="J88" s="1498"/>
      <c r="K88" s="1499"/>
      <c r="L88" s="1464">
        <f t="shared" si="14"/>
        <v>7136</v>
      </c>
      <c r="M88" s="1464"/>
      <c r="N88" s="1464"/>
      <c r="O88" s="1464"/>
      <c r="P88" s="1464"/>
      <c r="Q88" s="1464"/>
      <c r="R88" s="1464"/>
      <c r="S88" s="1464">
        <f t="shared" si="15"/>
        <v>7137</v>
      </c>
      <c r="T88" s="1464"/>
      <c r="U88" s="1464"/>
      <c r="V88" s="1464"/>
      <c r="W88" s="1464"/>
      <c r="X88" s="1464"/>
      <c r="Y88" s="1464"/>
      <c r="Z88" s="1464">
        <f t="shared" si="16"/>
        <v>7138</v>
      </c>
      <c r="AA88" s="1464"/>
      <c r="AB88" s="1464"/>
      <c r="AC88" s="1464"/>
      <c r="AD88" s="1464"/>
      <c r="AE88" s="1464"/>
      <c r="AF88" s="1464"/>
      <c r="AG88" s="1464">
        <f t="shared" si="18"/>
        <v>7139</v>
      </c>
      <c r="AH88" s="1464"/>
      <c r="AI88" s="1464"/>
      <c r="AJ88" s="1464"/>
      <c r="AK88" s="1464"/>
      <c r="AL88" s="1464"/>
      <c r="AM88" s="1464"/>
      <c r="AN88" s="520"/>
      <c r="AO88" s="520"/>
      <c r="AP88" s="520"/>
      <c r="AQ88" s="520"/>
      <c r="AR88" s="520"/>
      <c r="AS88" s="520"/>
      <c r="AT88" s="520"/>
      <c r="AU88" s="520"/>
      <c r="AV88" s="520"/>
      <c r="AW88" s="520"/>
      <c r="AX88" s="520"/>
      <c r="AY88" s="520"/>
      <c r="AZ88" s="520"/>
      <c r="BA88" s="307"/>
    </row>
    <row r="89" spans="2:53" s="286" customFormat="1" ht="30.75" customHeight="1" thickBot="1" x14ac:dyDescent="0.3">
      <c r="B89" s="1497" t="s">
        <v>627</v>
      </c>
      <c r="C89" s="1498"/>
      <c r="D89" s="1498"/>
      <c r="E89" s="1498"/>
      <c r="F89" s="1498"/>
      <c r="G89" s="1498"/>
      <c r="H89" s="1498"/>
      <c r="I89" s="1498"/>
      <c r="J89" s="1498"/>
      <c r="K89" s="1499"/>
      <c r="L89" s="1464">
        <f t="shared" si="14"/>
        <v>7140</v>
      </c>
      <c r="M89" s="1464"/>
      <c r="N89" s="1464"/>
      <c r="O89" s="1464"/>
      <c r="P89" s="1464"/>
      <c r="Q89" s="1464"/>
      <c r="R89" s="1464"/>
      <c r="S89" s="1464">
        <f t="shared" si="15"/>
        <v>7141</v>
      </c>
      <c r="T89" s="1464"/>
      <c r="U89" s="1464"/>
      <c r="V89" s="1464"/>
      <c r="W89" s="1464"/>
      <c r="X89" s="1464"/>
      <c r="Y89" s="1464"/>
      <c r="Z89" s="1464">
        <f t="shared" si="16"/>
        <v>7142</v>
      </c>
      <c r="AA89" s="1464"/>
      <c r="AB89" s="1464"/>
      <c r="AC89" s="1464"/>
      <c r="AD89" s="1464"/>
      <c r="AE89" s="1464"/>
      <c r="AF89" s="1464"/>
      <c r="AG89" s="1464">
        <f t="shared" si="18"/>
        <v>7143</v>
      </c>
      <c r="AH89" s="1464"/>
      <c r="AI89" s="1464"/>
      <c r="AJ89" s="1464"/>
      <c r="AK89" s="1464"/>
      <c r="AL89" s="1464"/>
      <c r="AM89" s="1464"/>
      <c r="AN89" s="520"/>
      <c r="AO89" s="520"/>
      <c r="AP89" s="520"/>
      <c r="AQ89" s="520"/>
      <c r="AR89" s="520"/>
      <c r="AS89" s="520"/>
      <c r="AT89" s="520"/>
      <c r="AU89" s="520"/>
      <c r="AV89" s="520"/>
      <c r="AW89" s="520"/>
      <c r="AX89" s="520"/>
      <c r="AY89" s="520"/>
      <c r="AZ89" s="520"/>
      <c r="BA89" s="307"/>
    </row>
    <row r="90" spans="2:53" s="286" customFormat="1" ht="30.75" customHeight="1" thickBot="1" x14ac:dyDescent="0.3">
      <c r="B90" s="1497" t="s">
        <v>628</v>
      </c>
      <c r="C90" s="1498"/>
      <c r="D90" s="1498"/>
      <c r="E90" s="1498"/>
      <c r="F90" s="1498"/>
      <c r="G90" s="1498"/>
      <c r="H90" s="1498"/>
      <c r="I90" s="1498"/>
      <c r="J90" s="1498"/>
      <c r="K90" s="1499"/>
      <c r="L90" s="1464">
        <f t="shared" si="14"/>
        <v>7144</v>
      </c>
      <c r="M90" s="1464"/>
      <c r="N90" s="1464"/>
      <c r="O90" s="1464"/>
      <c r="P90" s="1464"/>
      <c r="Q90" s="1464"/>
      <c r="R90" s="1464"/>
      <c r="S90" s="1464">
        <f t="shared" si="15"/>
        <v>7145</v>
      </c>
      <c r="T90" s="1464"/>
      <c r="U90" s="1464"/>
      <c r="V90" s="1464"/>
      <c r="W90" s="1464"/>
      <c r="X90" s="1464"/>
      <c r="Y90" s="1464"/>
      <c r="Z90" s="1464">
        <f t="shared" si="16"/>
        <v>7146</v>
      </c>
      <c r="AA90" s="1464"/>
      <c r="AB90" s="1464"/>
      <c r="AC90" s="1464"/>
      <c r="AD90" s="1464"/>
      <c r="AE90" s="1464"/>
      <c r="AF90" s="1464"/>
      <c r="AG90" s="1464">
        <f t="shared" si="18"/>
        <v>7147</v>
      </c>
      <c r="AH90" s="1464"/>
      <c r="AI90" s="1464"/>
      <c r="AJ90" s="1464"/>
      <c r="AK90" s="1464"/>
      <c r="AL90" s="1464"/>
      <c r="AM90" s="1464"/>
      <c r="AN90" s="520"/>
      <c r="AO90" s="520"/>
      <c r="AP90" s="520"/>
      <c r="AQ90" s="520"/>
      <c r="AR90" s="520"/>
      <c r="AS90" s="520"/>
      <c r="AT90" s="520"/>
      <c r="AU90" s="520"/>
      <c r="AV90" s="520"/>
      <c r="AW90" s="520"/>
      <c r="AX90" s="520"/>
      <c r="AY90" s="520"/>
      <c r="AZ90" s="520"/>
      <c r="BA90" s="307"/>
    </row>
    <row r="91" spans="2:53" s="286" customFormat="1" ht="24.75" customHeight="1" thickBot="1" x14ac:dyDescent="0.3">
      <c r="B91" s="1468" t="s">
        <v>629</v>
      </c>
      <c r="C91" s="1469"/>
      <c r="D91" s="1469"/>
      <c r="E91" s="1469"/>
      <c r="F91" s="1469"/>
      <c r="G91" s="1469"/>
      <c r="H91" s="1469"/>
      <c r="I91" s="1469"/>
      <c r="J91" s="1469"/>
      <c r="K91" s="1470"/>
      <c r="L91" s="1464">
        <f t="shared" si="14"/>
        <v>7148</v>
      </c>
      <c r="M91" s="1464"/>
      <c r="N91" s="1464"/>
      <c r="O91" s="1464"/>
      <c r="P91" s="1464"/>
      <c r="Q91" s="1464"/>
      <c r="R91" s="1464"/>
      <c r="S91" s="1464">
        <f>L92+1</f>
        <v>7150</v>
      </c>
      <c r="T91" s="1464"/>
      <c r="U91" s="1464"/>
      <c r="V91" s="1464"/>
      <c r="W91" s="1464"/>
      <c r="X91" s="1464"/>
      <c r="Y91" s="1464"/>
      <c r="Z91" s="1464">
        <f t="shared" si="16"/>
        <v>7151</v>
      </c>
      <c r="AA91" s="1464"/>
      <c r="AB91" s="1464"/>
      <c r="AC91" s="1464"/>
      <c r="AD91" s="1464"/>
      <c r="AE91" s="1464"/>
      <c r="AF91" s="1464"/>
      <c r="AG91" s="1464">
        <f t="shared" si="18"/>
        <v>7152</v>
      </c>
      <c r="AH91" s="1464"/>
      <c r="AI91" s="1464"/>
      <c r="AJ91" s="1464"/>
      <c r="AK91" s="1464"/>
      <c r="AL91" s="1464"/>
      <c r="AM91" s="1464"/>
      <c r="AN91" s="308"/>
      <c r="AO91" s="308"/>
      <c r="AP91" s="308"/>
      <c r="AQ91" s="308"/>
      <c r="AR91" s="308"/>
      <c r="AS91" s="308"/>
      <c r="AT91" s="308"/>
      <c r="AU91" s="308"/>
      <c r="AV91" s="308"/>
      <c r="AW91" s="308"/>
      <c r="AX91" s="308"/>
      <c r="AY91" s="308"/>
      <c r="AZ91" s="308"/>
      <c r="BA91" s="309"/>
    </row>
    <row r="92" spans="2:53" s="286" customFormat="1" ht="24.75" customHeight="1" thickBot="1" x14ac:dyDescent="0.3">
      <c r="B92" s="1468" t="s">
        <v>422</v>
      </c>
      <c r="C92" s="1469"/>
      <c r="D92" s="1469"/>
      <c r="E92" s="1469"/>
      <c r="F92" s="1469"/>
      <c r="G92" s="1469"/>
      <c r="H92" s="1469"/>
      <c r="I92" s="1469"/>
      <c r="J92" s="1469"/>
      <c r="K92" s="1470"/>
      <c r="L92" s="1464">
        <f>L91+1</f>
        <v>7149</v>
      </c>
      <c r="M92" s="1464"/>
      <c r="N92" s="1464"/>
      <c r="O92" s="1464"/>
      <c r="P92" s="1464"/>
      <c r="Q92" s="1464"/>
      <c r="R92" s="1464"/>
      <c r="S92" s="1522"/>
      <c r="T92" s="1522"/>
      <c r="U92" s="1522"/>
      <c r="V92" s="1522"/>
      <c r="W92" s="1522"/>
      <c r="X92" s="1522"/>
      <c r="Y92" s="1522"/>
      <c r="Z92" s="1522"/>
      <c r="AA92" s="1522"/>
      <c r="AB92" s="1522"/>
      <c r="AC92" s="1522"/>
      <c r="AD92" s="1522"/>
      <c r="AE92" s="1522"/>
      <c r="AF92" s="1522"/>
      <c r="AG92" s="1522"/>
      <c r="AH92" s="1522"/>
      <c r="AI92" s="1522"/>
      <c r="AJ92" s="1522"/>
      <c r="AK92" s="1522"/>
      <c r="AL92" s="1522"/>
      <c r="AM92" s="1522"/>
      <c r="AN92" s="308"/>
      <c r="AO92" s="308"/>
      <c r="AP92" s="308"/>
      <c r="AQ92" s="308"/>
      <c r="AR92" s="308"/>
      <c r="AS92" s="308"/>
      <c r="AT92" s="308"/>
      <c r="AU92" s="308"/>
      <c r="AV92" s="308"/>
      <c r="AW92" s="308"/>
      <c r="AX92" s="308"/>
      <c r="AY92" s="308"/>
      <c r="AZ92" s="308"/>
      <c r="BA92" s="309"/>
    </row>
    <row r="93" spans="2:53" ht="24.75" customHeight="1" thickBot="1" x14ac:dyDescent="0.3">
      <c r="B93" s="1474"/>
      <c r="C93" s="1475"/>
      <c r="D93" s="1475"/>
      <c r="E93" s="1475"/>
      <c r="F93" s="1475"/>
      <c r="G93" s="1475"/>
      <c r="H93" s="1475"/>
      <c r="I93" s="1475"/>
      <c r="J93" s="1475"/>
      <c r="K93" s="1475"/>
      <c r="L93" s="1475"/>
      <c r="M93" s="1475"/>
      <c r="N93" s="1475"/>
      <c r="O93" s="1475"/>
      <c r="P93" s="1475"/>
      <c r="Q93" s="1475"/>
      <c r="R93" s="1475"/>
      <c r="S93" s="1537"/>
      <c r="T93" s="1537"/>
      <c r="U93" s="1537"/>
      <c r="V93" s="1537"/>
      <c r="W93" s="1537"/>
      <c r="X93" s="1537"/>
      <c r="Y93" s="1537"/>
      <c r="Z93" s="1537"/>
      <c r="AA93" s="1537"/>
      <c r="AB93" s="1537"/>
      <c r="AC93" s="1537"/>
      <c r="AD93" s="1537"/>
      <c r="AE93" s="1537"/>
      <c r="AF93" s="1537"/>
      <c r="AG93" s="1537"/>
      <c r="AH93" s="1537"/>
      <c r="AI93" s="1537"/>
      <c r="AJ93" s="1537"/>
      <c r="AK93" s="1537"/>
      <c r="AL93" s="1537"/>
      <c r="AM93" s="1537"/>
      <c r="AN93" s="1537"/>
      <c r="AO93" s="1537"/>
      <c r="AP93" s="1537"/>
      <c r="AQ93" s="1537"/>
      <c r="AR93" s="1537"/>
      <c r="AS93" s="1537"/>
      <c r="AT93" s="1537"/>
      <c r="AU93" s="1537"/>
      <c r="AV93" s="1537"/>
      <c r="AW93" s="1537"/>
      <c r="AX93" s="1537"/>
      <c r="AY93" s="1537"/>
      <c r="AZ93" s="1537"/>
      <c r="BA93" s="1538"/>
    </row>
    <row r="94" spans="2:53" ht="24.75" customHeight="1" thickBot="1" x14ac:dyDescent="0.3">
      <c r="B94" s="1440" t="s">
        <v>533</v>
      </c>
      <c r="C94" s="1440"/>
      <c r="D94" s="1440"/>
      <c r="E94" s="1440"/>
      <c r="F94" s="1440"/>
      <c r="G94" s="1440"/>
      <c r="H94" s="1440"/>
      <c r="I94" s="1440"/>
      <c r="J94" s="1440"/>
      <c r="K94" s="1440"/>
      <c r="L94" s="1528" t="s">
        <v>717</v>
      </c>
      <c r="M94" s="1528"/>
      <c r="N94" s="1528"/>
      <c r="O94" s="1528"/>
      <c r="P94" s="1528"/>
      <c r="Q94" s="1528"/>
      <c r="R94" s="1529"/>
      <c r="S94" s="1129"/>
      <c r="T94" s="633"/>
      <c r="U94" s="633"/>
      <c r="V94" s="633"/>
      <c r="W94" s="633"/>
      <c r="X94" s="633"/>
      <c r="Y94" s="633"/>
      <c r="Z94" s="633"/>
      <c r="AA94" s="633"/>
      <c r="AB94" s="633"/>
      <c r="AC94" s="633"/>
      <c r="AD94" s="633"/>
      <c r="AE94" s="633"/>
      <c r="AF94" s="633"/>
      <c r="AG94" s="633"/>
      <c r="AH94" s="633"/>
      <c r="AI94" s="633"/>
      <c r="AJ94" s="633"/>
      <c r="AK94" s="633"/>
      <c r="AL94" s="633"/>
      <c r="AM94" s="633"/>
      <c r="AN94" s="633"/>
      <c r="AO94" s="633"/>
      <c r="AP94" s="633"/>
      <c r="AQ94" s="633"/>
      <c r="AR94" s="633"/>
      <c r="AS94" s="633"/>
      <c r="AT94" s="633"/>
      <c r="AU94" s="633"/>
      <c r="AV94" s="633"/>
      <c r="AW94" s="633"/>
      <c r="AX94" s="633"/>
      <c r="AY94" s="633"/>
      <c r="AZ94" s="633"/>
      <c r="BA94" s="634"/>
    </row>
    <row r="95" spans="2:53" ht="24.75" customHeight="1" thickBot="1" x14ac:dyDescent="0.3">
      <c r="B95" s="1523" t="s">
        <v>539</v>
      </c>
      <c r="C95" s="1524"/>
      <c r="D95" s="1524"/>
      <c r="E95" s="1524"/>
      <c r="F95" s="1524"/>
      <c r="G95" s="1524"/>
      <c r="H95" s="1524"/>
      <c r="I95" s="1524"/>
      <c r="J95" s="1524"/>
      <c r="K95" s="1525"/>
      <c r="L95" s="1025">
        <f>AG91+1</f>
        <v>7153</v>
      </c>
      <c r="M95" s="1025"/>
      <c r="N95" s="1025"/>
      <c r="O95" s="1025"/>
      <c r="P95" s="1025"/>
      <c r="Q95" s="1025"/>
      <c r="R95" s="1526"/>
      <c r="S95" s="1527"/>
      <c r="T95" s="689"/>
      <c r="U95" s="689"/>
      <c r="V95" s="689"/>
      <c r="W95" s="689"/>
      <c r="X95" s="689"/>
      <c r="Y95" s="689"/>
      <c r="Z95" s="689"/>
      <c r="AA95" s="689"/>
      <c r="AB95" s="689"/>
      <c r="AC95" s="689"/>
      <c r="AD95" s="689"/>
      <c r="AE95" s="689"/>
      <c r="AF95" s="689"/>
      <c r="AG95" s="689"/>
      <c r="AH95" s="689"/>
      <c r="AI95" s="689"/>
      <c r="AJ95" s="689"/>
      <c r="AK95" s="689"/>
      <c r="AL95" s="689"/>
      <c r="AM95" s="689"/>
      <c r="AN95" s="689"/>
      <c r="AO95" s="689"/>
      <c r="AP95" s="689"/>
      <c r="AQ95" s="689"/>
      <c r="AR95" s="689"/>
      <c r="AS95" s="689"/>
      <c r="AT95" s="689"/>
      <c r="AU95" s="689"/>
      <c r="AV95" s="689"/>
      <c r="AW95" s="689"/>
      <c r="AX95" s="689"/>
      <c r="AY95" s="689"/>
      <c r="AZ95" s="689"/>
      <c r="BA95" s="1142"/>
    </row>
    <row r="96" spans="2:53" ht="24.75" customHeight="1" thickBot="1" x14ac:dyDescent="0.3">
      <c r="B96" s="1523" t="s">
        <v>534</v>
      </c>
      <c r="C96" s="1524"/>
      <c r="D96" s="1524"/>
      <c r="E96" s="1524"/>
      <c r="F96" s="1524"/>
      <c r="G96" s="1524"/>
      <c r="H96" s="1524"/>
      <c r="I96" s="1524"/>
      <c r="J96" s="1524"/>
      <c r="K96" s="1525"/>
      <c r="L96" s="1025">
        <f>L95+1</f>
        <v>7154</v>
      </c>
      <c r="M96" s="1025"/>
      <c r="N96" s="1025"/>
      <c r="O96" s="1025"/>
      <c r="P96" s="1025"/>
      <c r="Q96" s="1025"/>
      <c r="R96" s="1526"/>
      <c r="S96" s="1527"/>
      <c r="T96" s="689"/>
      <c r="U96" s="689"/>
      <c r="V96" s="689"/>
      <c r="W96" s="689"/>
      <c r="X96" s="689"/>
      <c r="Y96" s="689"/>
      <c r="Z96" s="689"/>
      <c r="AA96" s="689"/>
      <c r="AB96" s="689"/>
      <c r="AC96" s="689"/>
      <c r="AD96" s="689"/>
      <c r="AE96" s="689"/>
      <c r="AF96" s="689"/>
      <c r="AG96" s="689"/>
      <c r="AH96" s="689"/>
      <c r="AI96" s="689"/>
      <c r="AJ96" s="689"/>
      <c r="AK96" s="689"/>
      <c r="AL96" s="689"/>
      <c r="AM96" s="689"/>
      <c r="AN96" s="689"/>
      <c r="AO96" s="689"/>
      <c r="AP96" s="689"/>
      <c r="AQ96" s="689"/>
      <c r="AR96" s="689"/>
      <c r="AS96" s="689"/>
      <c r="AT96" s="689"/>
      <c r="AU96" s="689"/>
      <c r="AV96" s="689"/>
      <c r="AW96" s="689"/>
      <c r="AX96" s="689"/>
      <c r="AY96" s="689"/>
      <c r="AZ96" s="689"/>
      <c r="BA96" s="1142"/>
    </row>
    <row r="97" spans="2:53" ht="24.75" customHeight="1" thickBot="1" x14ac:dyDescent="0.3">
      <c r="B97" s="1523" t="s">
        <v>749</v>
      </c>
      <c r="C97" s="1524"/>
      <c r="D97" s="1524"/>
      <c r="E97" s="1524"/>
      <c r="F97" s="1524"/>
      <c r="G97" s="1524"/>
      <c r="H97" s="1524"/>
      <c r="I97" s="1524"/>
      <c r="J97" s="1524"/>
      <c r="K97" s="1525"/>
      <c r="L97" s="1025">
        <f>L96+1</f>
        <v>7155</v>
      </c>
      <c r="M97" s="1025"/>
      <c r="N97" s="1025"/>
      <c r="O97" s="1025"/>
      <c r="P97" s="1025"/>
      <c r="Q97" s="1025"/>
      <c r="R97" s="1526"/>
      <c r="S97" s="1527"/>
      <c r="T97" s="689"/>
      <c r="U97" s="689"/>
      <c r="V97" s="689"/>
      <c r="W97" s="689"/>
      <c r="X97" s="689"/>
      <c r="Y97" s="689"/>
      <c r="Z97" s="689"/>
      <c r="AA97" s="689"/>
      <c r="AB97" s="689"/>
      <c r="AC97" s="689"/>
      <c r="AD97" s="689"/>
      <c r="AE97" s="689"/>
      <c r="AF97" s="689"/>
      <c r="AG97" s="689"/>
      <c r="AH97" s="689"/>
      <c r="AI97" s="689"/>
      <c r="AJ97" s="689"/>
      <c r="AK97" s="689"/>
      <c r="AL97" s="689"/>
      <c r="AM97" s="689"/>
      <c r="AN97" s="689"/>
      <c r="AO97" s="689"/>
      <c r="AP97" s="689"/>
      <c r="AQ97" s="689"/>
      <c r="AR97" s="689"/>
      <c r="AS97" s="689"/>
      <c r="AT97" s="689"/>
      <c r="AU97" s="689"/>
      <c r="AV97" s="689"/>
      <c r="AW97" s="689"/>
      <c r="AX97" s="689"/>
      <c r="AY97" s="689"/>
      <c r="AZ97" s="689"/>
      <c r="BA97" s="1142"/>
    </row>
    <row r="98" spans="2:53" ht="24.75" customHeight="1" thickBot="1" x14ac:dyDescent="0.3">
      <c r="B98" s="1523" t="s">
        <v>720</v>
      </c>
      <c r="C98" s="1524"/>
      <c r="D98" s="1524"/>
      <c r="E98" s="1524"/>
      <c r="F98" s="1524"/>
      <c r="G98" s="1524"/>
      <c r="H98" s="1524"/>
      <c r="I98" s="1524"/>
      <c r="J98" s="1524"/>
      <c r="K98" s="1525"/>
      <c r="L98" s="1025">
        <f>L97+1</f>
        <v>7156</v>
      </c>
      <c r="M98" s="1025"/>
      <c r="N98" s="1025"/>
      <c r="O98" s="1025"/>
      <c r="P98" s="1025"/>
      <c r="Q98" s="1025"/>
      <c r="R98" s="1526"/>
      <c r="S98" s="521"/>
      <c r="T98" s="521"/>
      <c r="U98" s="521"/>
      <c r="V98" s="521"/>
      <c r="W98" s="521"/>
      <c r="X98" s="521"/>
      <c r="Y98" s="521"/>
      <c r="Z98" s="521"/>
      <c r="AA98" s="521"/>
      <c r="AB98" s="521"/>
      <c r="AC98" s="521"/>
      <c r="AD98" s="521"/>
      <c r="AE98" s="521"/>
      <c r="AF98" s="521"/>
      <c r="AG98" s="521"/>
      <c r="AH98" s="521"/>
      <c r="AI98" s="521"/>
      <c r="AJ98" s="521"/>
      <c r="AK98" s="521"/>
      <c r="AL98" s="521"/>
      <c r="AM98" s="521"/>
      <c r="AN98" s="521"/>
      <c r="AO98" s="521"/>
      <c r="AP98" s="521"/>
      <c r="AQ98" s="521"/>
      <c r="AR98" s="521"/>
      <c r="AS98" s="521"/>
      <c r="AT98" s="521"/>
      <c r="AU98" s="521"/>
      <c r="AV98" s="521"/>
      <c r="AW98" s="521"/>
      <c r="AX98" s="521"/>
      <c r="AY98" s="521"/>
      <c r="AZ98" s="521"/>
      <c r="BA98" s="522"/>
    </row>
    <row r="99" spans="2:53" ht="24.75" customHeight="1" thickBot="1" x14ac:dyDescent="0.3">
      <c r="B99" s="1474"/>
      <c r="C99" s="1475"/>
      <c r="D99" s="1475"/>
      <c r="E99" s="1475"/>
      <c r="F99" s="1475"/>
      <c r="G99" s="1475"/>
      <c r="H99" s="1475"/>
      <c r="I99" s="1475"/>
      <c r="J99" s="1475"/>
      <c r="K99" s="1475"/>
      <c r="L99" s="1475"/>
      <c r="M99" s="1475"/>
      <c r="N99" s="1475"/>
      <c r="O99" s="1475"/>
      <c r="P99" s="1475"/>
      <c r="Q99" s="1475"/>
      <c r="R99" s="1475"/>
      <c r="S99" s="1475"/>
      <c r="T99" s="1475"/>
      <c r="U99" s="1475"/>
      <c r="V99" s="1475"/>
      <c r="W99" s="1475"/>
      <c r="X99" s="1475"/>
      <c r="Y99" s="1475"/>
      <c r="Z99" s="1475"/>
      <c r="AA99" s="1475"/>
      <c r="AB99" s="1475"/>
      <c r="AC99" s="1475"/>
      <c r="AD99" s="1475"/>
      <c r="AE99" s="1475"/>
      <c r="AF99" s="1475"/>
      <c r="AG99" s="1475"/>
      <c r="AH99" s="1475"/>
      <c r="AI99" s="1475"/>
      <c r="AJ99" s="1475"/>
      <c r="AK99" s="1475"/>
      <c r="AL99" s="1475"/>
      <c r="AM99" s="1475"/>
      <c r="AN99" s="1475"/>
      <c r="AO99" s="1475"/>
      <c r="AP99" s="1475"/>
      <c r="AQ99" s="1475"/>
      <c r="AR99" s="1475"/>
      <c r="AS99" s="1475"/>
      <c r="AT99" s="1475"/>
      <c r="AU99" s="1475"/>
      <c r="AV99" s="1475"/>
      <c r="AW99" s="1475"/>
      <c r="AX99" s="1475"/>
      <c r="AY99" s="1475"/>
      <c r="AZ99" s="1475"/>
      <c r="BA99" s="1476"/>
    </row>
    <row r="100" spans="2:53" s="286" customFormat="1" ht="24.75" customHeight="1" thickBot="1" x14ac:dyDescent="0.3">
      <c r="B100" s="291" t="s">
        <v>565</v>
      </c>
      <c r="C100" s="292"/>
      <c r="D100" s="292"/>
      <c r="E100" s="292"/>
      <c r="F100" s="292"/>
      <c r="G100" s="292"/>
      <c r="H100" s="292"/>
      <c r="I100" s="292"/>
      <c r="J100" s="292"/>
      <c r="K100" s="292"/>
      <c r="L100" s="292"/>
      <c r="M100" s="292"/>
      <c r="N100" s="292"/>
      <c r="O100" s="292"/>
      <c r="P100" s="292"/>
      <c r="Q100" s="292"/>
      <c r="R100" s="292"/>
      <c r="S100" s="292"/>
      <c r="T100" s="292"/>
      <c r="U100" s="292"/>
      <c r="V100" s="292"/>
      <c r="W100" s="292"/>
      <c r="X100" s="292"/>
      <c r="Y100" s="292"/>
      <c r="Z100" s="292"/>
      <c r="AA100" s="292"/>
      <c r="AB100" s="292"/>
      <c r="AC100" s="292"/>
      <c r="AD100" s="292"/>
      <c r="AE100" s="292"/>
      <c r="AF100" s="292"/>
      <c r="AG100" s="292"/>
      <c r="AH100" s="292"/>
      <c r="AI100" s="292"/>
      <c r="AJ100" s="292"/>
      <c r="AK100" s="292"/>
      <c r="AL100" s="292"/>
      <c r="AM100" s="292"/>
      <c r="AN100" s="292"/>
      <c r="AO100" s="292"/>
      <c r="AP100" s="292"/>
      <c r="AQ100" s="292"/>
      <c r="AR100" s="292"/>
      <c r="AS100" s="292"/>
      <c r="AT100" s="292"/>
      <c r="AU100" s="292"/>
      <c r="AV100" s="292"/>
      <c r="AW100" s="292"/>
      <c r="AX100" s="292"/>
      <c r="AY100" s="292"/>
      <c r="AZ100" s="292"/>
      <c r="BA100" s="293"/>
    </row>
    <row r="101" spans="2:53" s="41" customFormat="1" ht="24.75" customHeight="1" thickBot="1" x14ac:dyDescent="0.3">
      <c r="B101" s="1471"/>
      <c r="C101" s="1472"/>
      <c r="D101" s="1472"/>
      <c r="E101" s="1472"/>
      <c r="F101" s="1472"/>
      <c r="G101" s="1472"/>
      <c r="H101" s="1472"/>
      <c r="I101" s="1472"/>
      <c r="J101" s="1472"/>
      <c r="K101" s="1472"/>
      <c r="L101" s="1472"/>
      <c r="M101" s="1472"/>
      <c r="N101" s="1472"/>
      <c r="O101" s="1472"/>
      <c r="P101" s="1472"/>
      <c r="Q101" s="1472"/>
      <c r="R101" s="1472"/>
      <c r="S101" s="1472"/>
      <c r="T101" s="1472"/>
      <c r="U101" s="1472"/>
      <c r="V101" s="1472"/>
      <c r="W101" s="1472"/>
      <c r="X101" s="1472"/>
      <c r="Y101" s="1472"/>
      <c r="Z101" s="1472"/>
      <c r="AA101" s="1472"/>
      <c r="AB101" s="1472"/>
      <c r="AC101" s="1472"/>
      <c r="AD101" s="1472"/>
      <c r="AE101" s="1472"/>
      <c r="AF101" s="1472"/>
      <c r="AG101" s="1472"/>
      <c r="AH101" s="1472"/>
      <c r="AI101" s="1472"/>
      <c r="AJ101" s="1472"/>
      <c r="AK101" s="1472"/>
      <c r="AL101" s="1472"/>
      <c r="AM101" s="1472"/>
      <c r="AN101" s="1472"/>
      <c r="AO101" s="1472"/>
      <c r="AP101" s="1472"/>
      <c r="AQ101" s="1472"/>
      <c r="AR101" s="1472"/>
      <c r="AS101" s="1472"/>
      <c r="AT101" s="1472"/>
      <c r="AU101" s="1472"/>
      <c r="AV101" s="1472"/>
      <c r="AW101" s="1472"/>
      <c r="AX101" s="1472"/>
      <c r="AY101" s="1472"/>
      <c r="AZ101" s="1472"/>
      <c r="BA101" s="1473"/>
    </row>
    <row r="102" spans="2:53" ht="24.75" customHeight="1" thickBot="1" x14ac:dyDescent="0.3">
      <c r="B102" s="649" t="s">
        <v>6</v>
      </c>
      <c r="C102" s="649" t="e">
        <f>#REF!+1</f>
        <v>#REF!</v>
      </c>
      <c r="D102" s="649"/>
      <c r="E102" s="649"/>
      <c r="F102" s="649"/>
      <c r="G102" s="1386">
        <f>L98+1</f>
        <v>7157</v>
      </c>
      <c r="H102" s="1387"/>
      <c r="I102" s="1387"/>
      <c r="J102" s="1387"/>
      <c r="K102" s="1388"/>
      <c r="L102" s="273"/>
      <c r="M102" s="274"/>
      <c r="N102" s="274"/>
      <c r="O102" s="274"/>
      <c r="P102" s="244" t="s">
        <v>517</v>
      </c>
      <c r="Q102" s="263"/>
      <c r="R102" s="274"/>
      <c r="S102" s="274"/>
      <c r="T102" s="274"/>
      <c r="U102" s="274"/>
      <c r="V102" s="274"/>
      <c r="W102" s="274"/>
      <c r="X102" s="274"/>
      <c r="Y102" s="274"/>
      <c r="Z102" s="274"/>
      <c r="AA102" s="274"/>
      <c r="AB102" s="274"/>
      <c r="AC102" s="274"/>
      <c r="AD102" s="274"/>
      <c r="AE102" s="274"/>
      <c r="AF102" s="274"/>
      <c r="AG102" s="274"/>
      <c r="AH102" s="274"/>
      <c r="AI102" s="274"/>
      <c r="AJ102" s="274"/>
      <c r="AK102" s="274"/>
      <c r="AL102" s="274"/>
      <c r="AM102" s="274"/>
      <c r="AN102" s="274"/>
      <c r="AO102" s="274"/>
      <c r="AP102" s="274"/>
      <c r="AQ102" s="274"/>
      <c r="AR102" s="274"/>
      <c r="AS102" s="274"/>
      <c r="AT102" s="274"/>
      <c r="AU102" s="274"/>
      <c r="AV102" s="274"/>
      <c r="AW102" s="274"/>
      <c r="AX102" s="274"/>
      <c r="AY102" s="274"/>
      <c r="AZ102" s="274"/>
      <c r="BA102" s="275"/>
    </row>
    <row r="103" spans="2:53" ht="24.75" customHeight="1" thickBot="1" x14ac:dyDescent="0.3">
      <c r="B103" s="649" t="s">
        <v>7</v>
      </c>
      <c r="C103" s="649" t="e">
        <f>C102+1</f>
        <v>#REF!</v>
      </c>
      <c r="D103" s="649"/>
      <c r="E103" s="649"/>
      <c r="F103" s="649"/>
      <c r="G103" s="1392"/>
      <c r="H103" s="1393"/>
      <c r="I103" s="1393"/>
      <c r="J103" s="1393"/>
      <c r="K103" s="1394"/>
      <c r="L103" s="276"/>
      <c r="M103" s="277"/>
      <c r="N103" s="277"/>
      <c r="O103" s="277"/>
      <c r="P103" s="248" t="s">
        <v>518</v>
      </c>
      <c r="Q103" s="268"/>
      <c r="R103" s="277"/>
      <c r="S103" s="277"/>
      <c r="T103" s="277"/>
      <c r="U103" s="277"/>
      <c r="V103" s="277"/>
      <c r="W103" s="277"/>
      <c r="X103" s="277"/>
      <c r="Y103" s="277"/>
      <c r="Z103" s="277"/>
      <c r="AA103" s="277"/>
      <c r="AB103" s="277"/>
      <c r="AC103" s="277"/>
      <c r="AD103" s="277"/>
      <c r="AE103" s="277"/>
      <c r="AF103" s="277"/>
      <c r="AG103" s="277"/>
      <c r="AH103" s="277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278"/>
    </row>
    <row r="104" spans="2:53" ht="24.75" customHeight="1" thickBot="1" x14ac:dyDescent="0.3">
      <c r="B104" s="1474"/>
      <c r="C104" s="1475"/>
      <c r="D104" s="1475"/>
      <c r="E104" s="1475"/>
      <c r="F104" s="1475"/>
      <c r="G104" s="1475"/>
      <c r="H104" s="1475"/>
      <c r="I104" s="1475"/>
      <c r="J104" s="1475"/>
      <c r="K104" s="1475"/>
      <c r="L104" s="1475"/>
      <c r="M104" s="1475"/>
      <c r="N104" s="1475"/>
      <c r="O104" s="1475"/>
      <c r="P104" s="1475"/>
      <c r="Q104" s="1475"/>
      <c r="R104" s="1475"/>
      <c r="S104" s="1475"/>
      <c r="T104" s="1475"/>
      <c r="U104" s="1475"/>
      <c r="V104" s="1475"/>
      <c r="W104" s="1475"/>
      <c r="X104" s="1475"/>
      <c r="Y104" s="1475"/>
      <c r="Z104" s="1475"/>
      <c r="AA104" s="1475"/>
      <c r="AB104" s="1475"/>
      <c r="AC104" s="1475"/>
      <c r="AD104" s="1475"/>
      <c r="AE104" s="1475"/>
      <c r="AF104" s="1475"/>
      <c r="AG104" s="1475"/>
      <c r="AH104" s="1475"/>
      <c r="AI104" s="1475"/>
      <c r="AJ104" s="1475"/>
      <c r="AK104" s="1475"/>
      <c r="AL104" s="1475"/>
      <c r="AM104" s="1475"/>
      <c r="AN104" s="1475"/>
      <c r="AO104" s="1475"/>
      <c r="AP104" s="1475"/>
      <c r="AQ104" s="1475"/>
      <c r="AR104" s="1475"/>
      <c r="AS104" s="1475"/>
      <c r="AT104" s="1475"/>
      <c r="AU104" s="1475"/>
      <c r="AV104" s="1475"/>
      <c r="AW104" s="1475"/>
      <c r="AX104" s="1475"/>
      <c r="AY104" s="1475"/>
      <c r="AZ104" s="1475"/>
      <c r="BA104" s="1476"/>
    </row>
    <row r="105" spans="2:53" s="286" customFormat="1" ht="31.15" customHeight="1" thickBot="1" x14ac:dyDescent="0.3">
      <c r="B105" s="1519" t="s">
        <v>718</v>
      </c>
      <c r="C105" s="1520"/>
      <c r="D105" s="1520"/>
      <c r="E105" s="1520"/>
      <c r="F105" s="1520"/>
      <c r="G105" s="1520"/>
      <c r="H105" s="1520"/>
      <c r="I105" s="1520"/>
      <c r="J105" s="1520"/>
      <c r="K105" s="1521"/>
      <c r="L105" s="1511">
        <f>G102+1</f>
        <v>7158</v>
      </c>
      <c r="M105" s="1511"/>
      <c r="N105" s="1511"/>
      <c r="O105" s="1511"/>
      <c r="P105" s="1511"/>
      <c r="Q105" s="1511"/>
      <c r="R105" s="1512"/>
      <c r="S105" s="294"/>
      <c r="T105" s="295"/>
      <c r="U105" s="295"/>
      <c r="V105" s="295"/>
      <c r="W105" s="295"/>
      <c r="X105" s="295"/>
      <c r="Y105" s="295"/>
      <c r="Z105" s="295"/>
      <c r="AA105" s="295"/>
      <c r="AB105" s="295"/>
      <c r="AC105" s="295"/>
      <c r="AD105" s="295"/>
      <c r="AE105" s="295"/>
      <c r="AF105" s="295"/>
      <c r="AG105" s="295"/>
      <c r="AH105" s="295"/>
      <c r="AI105" s="295"/>
      <c r="AJ105" s="295"/>
      <c r="AK105" s="295"/>
      <c r="AL105" s="295"/>
      <c r="AM105" s="295"/>
      <c r="AN105" s="295"/>
      <c r="AO105" s="295"/>
      <c r="AP105" s="295"/>
      <c r="AQ105" s="295"/>
      <c r="AR105" s="295"/>
      <c r="AS105" s="295"/>
      <c r="AT105" s="295"/>
      <c r="AU105" s="295"/>
      <c r="AV105" s="295"/>
      <c r="AW105" s="295"/>
      <c r="AX105" s="295"/>
      <c r="AY105" s="295"/>
      <c r="AZ105" s="295"/>
      <c r="BA105" s="296"/>
    </row>
    <row r="106" spans="2:53" s="286" customFormat="1" ht="44.45" customHeight="1" thickBot="1" x14ac:dyDescent="0.3">
      <c r="B106" s="1516" t="s">
        <v>719</v>
      </c>
      <c r="C106" s="1517"/>
      <c r="D106" s="1517"/>
      <c r="E106" s="1517"/>
      <c r="F106" s="1517"/>
      <c r="G106" s="1517"/>
      <c r="H106" s="1517"/>
      <c r="I106" s="1517"/>
      <c r="J106" s="1517"/>
      <c r="K106" s="1518"/>
      <c r="L106" s="1513">
        <f>L105+1</f>
        <v>7159</v>
      </c>
      <c r="M106" s="1514"/>
      <c r="N106" s="1514"/>
      <c r="O106" s="1514"/>
      <c r="P106" s="1514"/>
      <c r="Q106" s="1514"/>
      <c r="R106" s="1515"/>
      <c r="S106" s="297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9"/>
    </row>
    <row r="107" spans="2:53" s="41" customFormat="1" ht="24.75" customHeight="1" thickBot="1" x14ac:dyDescent="0.3">
      <c r="B107" s="281"/>
      <c r="C107" s="282"/>
      <c r="D107" s="282"/>
      <c r="E107" s="282"/>
      <c r="F107" s="282"/>
      <c r="G107" s="282"/>
      <c r="H107" s="282"/>
      <c r="I107" s="282"/>
      <c r="J107" s="282"/>
      <c r="K107" s="282"/>
      <c r="L107" s="279"/>
      <c r="M107" s="279"/>
      <c r="N107" s="279"/>
      <c r="O107" s="279"/>
      <c r="P107" s="279"/>
      <c r="Q107" s="279"/>
      <c r="R107" s="279"/>
      <c r="S107" s="279"/>
      <c r="T107" s="279"/>
      <c r="U107" s="279"/>
      <c r="V107" s="279"/>
      <c r="W107" s="279"/>
      <c r="X107" s="279"/>
      <c r="Y107" s="279"/>
      <c r="Z107" s="279"/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79"/>
      <c r="AK107" s="279"/>
      <c r="AL107" s="279"/>
      <c r="AM107" s="279"/>
      <c r="AN107" s="279"/>
      <c r="AO107" s="279"/>
      <c r="AP107" s="279"/>
      <c r="AQ107" s="279"/>
      <c r="AR107" s="279"/>
      <c r="AS107" s="279"/>
      <c r="AT107" s="279"/>
      <c r="AU107" s="279"/>
      <c r="AV107" s="279"/>
      <c r="AW107" s="279"/>
      <c r="AX107" s="279"/>
      <c r="AY107" s="279"/>
      <c r="AZ107" s="279"/>
      <c r="BA107" s="280"/>
    </row>
    <row r="108" spans="2:53" s="286" customFormat="1" ht="24.6" customHeight="1" thickBot="1" x14ac:dyDescent="0.3">
      <c r="B108" s="291" t="s">
        <v>519</v>
      </c>
      <c r="C108" s="292"/>
      <c r="D108" s="292"/>
      <c r="E108" s="292"/>
      <c r="F108" s="292"/>
      <c r="G108" s="292"/>
      <c r="H108" s="292"/>
      <c r="I108" s="292"/>
      <c r="J108" s="292"/>
      <c r="K108" s="292"/>
      <c r="L108" s="292"/>
      <c r="M108" s="292"/>
      <c r="N108" s="292"/>
      <c r="O108" s="292"/>
      <c r="P108" s="292"/>
      <c r="Q108" s="292"/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92"/>
      <c r="AC108" s="292"/>
      <c r="AD108" s="292"/>
      <c r="AE108" s="292"/>
      <c r="AF108" s="292"/>
      <c r="AG108" s="292"/>
      <c r="AH108" s="292"/>
      <c r="AI108" s="292"/>
      <c r="AJ108" s="292"/>
      <c r="AK108" s="292"/>
      <c r="AL108" s="292"/>
      <c r="AM108" s="292"/>
      <c r="AN108" s="292"/>
      <c r="AO108" s="292"/>
      <c r="AP108" s="292"/>
      <c r="AQ108" s="292"/>
      <c r="AR108" s="292"/>
      <c r="AS108" s="292"/>
      <c r="AT108" s="292"/>
      <c r="AU108" s="292"/>
      <c r="AV108" s="292"/>
      <c r="AW108" s="292"/>
      <c r="AX108" s="292"/>
      <c r="AY108" s="292"/>
      <c r="AZ108" s="292"/>
      <c r="BA108" s="293"/>
    </row>
    <row r="109" spans="2:53" ht="24.75" customHeight="1" thickBot="1" x14ac:dyDescent="0.3">
      <c r="B109" s="177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205"/>
    </row>
    <row r="110" spans="2:53" ht="24.75" customHeight="1" thickBot="1" x14ac:dyDescent="0.3">
      <c r="B110" s="649" t="s">
        <v>6</v>
      </c>
      <c r="C110" s="649" t="e">
        <f>#REF!+1</f>
        <v>#REF!</v>
      </c>
      <c r="D110" s="649"/>
      <c r="E110" s="649"/>
      <c r="F110" s="649"/>
      <c r="G110" s="1386">
        <f>L106+1</f>
        <v>7160</v>
      </c>
      <c r="H110" s="1387"/>
      <c r="I110" s="1387"/>
      <c r="J110" s="1387"/>
      <c r="K110" s="1388"/>
      <c r="L110" s="260"/>
      <c r="M110" s="261"/>
      <c r="N110" s="262"/>
      <c r="O110" s="261"/>
      <c r="P110" s="244" t="s">
        <v>361</v>
      </c>
      <c r="Q110" s="263"/>
      <c r="R110" s="261"/>
      <c r="S110" s="261"/>
      <c r="T110" s="261"/>
      <c r="U110" s="261"/>
      <c r="V110" s="261"/>
      <c r="W110" s="261"/>
      <c r="X110" s="261"/>
      <c r="Y110" s="261"/>
      <c r="Z110" s="261"/>
      <c r="AA110" s="261"/>
      <c r="AB110" s="261"/>
      <c r="AC110" s="261"/>
      <c r="AD110" s="261"/>
      <c r="AE110" s="261"/>
      <c r="AF110" s="261"/>
      <c r="AG110" s="261"/>
      <c r="AH110" s="261"/>
      <c r="AI110" s="261"/>
      <c r="AJ110" s="261"/>
      <c r="AK110" s="261"/>
      <c r="AL110" s="261"/>
      <c r="AM110" s="261"/>
      <c r="AN110" s="261"/>
      <c r="AO110" s="261"/>
      <c r="AP110" s="261"/>
      <c r="AQ110" s="261"/>
      <c r="AR110" s="261"/>
      <c r="AS110" s="261"/>
      <c r="AT110" s="261"/>
      <c r="AU110" s="261"/>
      <c r="AV110" s="261"/>
      <c r="AW110" s="261"/>
      <c r="AX110" s="261"/>
      <c r="AY110" s="261"/>
      <c r="AZ110" s="261"/>
      <c r="BA110" s="458"/>
    </row>
    <row r="111" spans="2:53" ht="24.75" customHeight="1" thickBot="1" x14ac:dyDescent="0.3">
      <c r="B111" s="649" t="s">
        <v>7</v>
      </c>
      <c r="C111" s="649" t="e">
        <f>C110+1</f>
        <v>#REF!</v>
      </c>
      <c r="D111" s="649"/>
      <c r="E111" s="649"/>
      <c r="F111" s="649"/>
      <c r="G111" s="1392"/>
      <c r="H111" s="1393"/>
      <c r="I111" s="1393"/>
      <c r="J111" s="1393"/>
      <c r="K111" s="1394"/>
      <c r="L111" s="265"/>
      <c r="M111" s="266"/>
      <c r="N111" s="267"/>
      <c r="O111" s="266"/>
      <c r="P111" s="248" t="s">
        <v>683</v>
      </c>
      <c r="Q111" s="268"/>
      <c r="R111" s="266"/>
      <c r="S111" s="266"/>
      <c r="T111" s="266"/>
      <c r="U111" s="266"/>
      <c r="V111" s="266"/>
      <c r="W111" s="266"/>
      <c r="X111" s="266"/>
      <c r="Y111" s="266"/>
      <c r="Z111" s="266"/>
      <c r="AA111" s="266"/>
      <c r="AB111" s="266"/>
      <c r="AC111" s="266"/>
      <c r="AD111" s="266"/>
      <c r="AE111" s="266"/>
      <c r="AF111" s="266"/>
      <c r="AG111" s="266"/>
      <c r="AH111" s="266"/>
      <c r="AI111" s="266"/>
      <c r="AJ111" s="266"/>
      <c r="AK111" s="266"/>
      <c r="AL111" s="266"/>
      <c r="AM111" s="266"/>
      <c r="AN111" s="266"/>
      <c r="AO111" s="266"/>
      <c r="AP111" s="266"/>
      <c r="AQ111" s="266"/>
      <c r="AR111" s="266"/>
      <c r="AS111" s="266"/>
      <c r="AT111" s="266"/>
      <c r="AU111" s="266"/>
      <c r="AV111" s="266"/>
      <c r="AW111" s="266"/>
      <c r="AX111" s="266"/>
      <c r="AY111" s="266"/>
      <c r="AZ111" s="266"/>
      <c r="BA111" s="459"/>
    </row>
    <row r="112" spans="2:53" ht="24.75" customHeight="1" thickBot="1" x14ac:dyDescent="0.3">
      <c r="B112" s="169"/>
      <c r="C112" s="24"/>
      <c r="D112" s="24"/>
      <c r="E112" s="24"/>
      <c r="F112" s="24"/>
      <c r="G112" s="144"/>
      <c r="H112" s="144"/>
      <c r="I112" s="144"/>
      <c r="J112" s="144"/>
      <c r="K112" s="144"/>
      <c r="L112" s="73"/>
      <c r="M112" s="73"/>
      <c r="N112" s="22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163"/>
    </row>
    <row r="113" spans="2:54" s="286" customFormat="1" ht="24.75" customHeight="1" thickBot="1" x14ac:dyDescent="0.3">
      <c r="B113" s="291" t="s">
        <v>520</v>
      </c>
      <c r="C113" s="292"/>
      <c r="D113" s="292"/>
      <c r="E113" s="292"/>
      <c r="F113" s="292"/>
      <c r="G113" s="292"/>
      <c r="H113" s="292"/>
      <c r="I113" s="292"/>
      <c r="J113" s="292"/>
      <c r="K113" s="292"/>
      <c r="L113" s="292"/>
      <c r="M113" s="292"/>
      <c r="N113" s="292"/>
      <c r="O113" s="292"/>
      <c r="P113" s="292"/>
      <c r="Q113" s="292"/>
      <c r="R113" s="292"/>
      <c r="S113" s="292"/>
      <c r="T113" s="292"/>
      <c r="U113" s="292"/>
      <c r="V113" s="292"/>
      <c r="W113" s="292"/>
      <c r="X113" s="292"/>
      <c r="Y113" s="292"/>
      <c r="Z113" s="292"/>
      <c r="AA113" s="292"/>
      <c r="AB113" s="292"/>
      <c r="AC113" s="292"/>
      <c r="AD113" s="292"/>
      <c r="AE113" s="292"/>
      <c r="AF113" s="292"/>
      <c r="AG113" s="292"/>
      <c r="AH113" s="292"/>
      <c r="AI113" s="292"/>
      <c r="AJ113" s="292"/>
      <c r="AK113" s="292"/>
      <c r="AL113" s="292"/>
      <c r="AM113" s="292"/>
      <c r="AN113" s="292"/>
      <c r="AO113" s="292"/>
      <c r="AP113" s="292"/>
      <c r="AQ113" s="292"/>
      <c r="AR113" s="292"/>
      <c r="AS113" s="292"/>
      <c r="AT113" s="292"/>
      <c r="AU113" s="292"/>
      <c r="AV113" s="292"/>
      <c r="AW113" s="292"/>
      <c r="AX113" s="292"/>
      <c r="AY113" s="292"/>
      <c r="AZ113" s="292"/>
      <c r="BA113" s="293"/>
    </row>
    <row r="114" spans="2:54" ht="24.75" customHeight="1" thickBot="1" x14ac:dyDescent="0.3">
      <c r="B114" s="78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79"/>
    </row>
    <row r="115" spans="2:54" s="286" customFormat="1" ht="24.75" customHeight="1" thickBot="1" x14ac:dyDescent="0.3">
      <c r="B115" s="638" t="s">
        <v>521</v>
      </c>
      <c r="C115" s="638"/>
      <c r="D115" s="638"/>
      <c r="E115" s="638"/>
      <c r="F115" s="638"/>
      <c r="G115" s="638"/>
      <c r="H115" s="1164" t="s">
        <v>522</v>
      </c>
      <c r="I115" s="1061"/>
      <c r="J115" s="1061"/>
      <c r="K115" s="1061"/>
      <c r="L115" s="1061"/>
      <c r="M115" s="1062"/>
      <c r="N115" s="638" t="s">
        <v>523</v>
      </c>
      <c r="O115" s="638"/>
      <c r="P115" s="638"/>
      <c r="Q115" s="638"/>
      <c r="R115" s="638"/>
      <c r="S115" s="638"/>
      <c r="T115" s="1164" t="s">
        <v>524</v>
      </c>
      <c r="U115" s="1061"/>
      <c r="V115" s="638" t="s">
        <v>525</v>
      </c>
      <c r="W115" s="638"/>
      <c r="X115" s="638"/>
      <c r="Y115" s="638"/>
      <c r="Z115" s="638" t="s">
        <v>685</v>
      </c>
      <c r="AA115" s="638"/>
      <c r="AB115" s="638"/>
      <c r="AC115" s="638"/>
      <c r="AD115" s="638"/>
      <c r="AE115" s="638"/>
      <c r="AF115" s="638"/>
      <c r="AG115" s="638"/>
      <c r="AH115" s="638"/>
      <c r="AI115" s="638"/>
      <c r="AJ115" s="638"/>
      <c r="AK115" s="638"/>
      <c r="AL115" s="638"/>
      <c r="AM115" s="638"/>
      <c r="AN115" s="638"/>
      <c r="AO115" s="638"/>
      <c r="AP115" s="1548" t="s">
        <v>789</v>
      </c>
      <c r="AQ115" s="1548"/>
      <c r="AR115" s="1548"/>
      <c r="AS115" s="1548" t="s">
        <v>790</v>
      </c>
      <c r="AT115" s="1548"/>
      <c r="AU115" s="1548"/>
      <c r="AV115" s="1548"/>
      <c r="AW115" s="1548"/>
      <c r="AX115" s="1548" t="s">
        <v>791</v>
      </c>
      <c r="AY115" s="1548"/>
      <c r="AZ115" s="1548"/>
      <c r="BA115" s="1548"/>
      <c r="BB115" s="461"/>
    </row>
    <row r="116" spans="2:54" s="286" customFormat="1" ht="61.5" customHeight="1" thickBot="1" x14ac:dyDescent="0.3">
      <c r="B116" s="638"/>
      <c r="C116" s="638"/>
      <c r="D116" s="638"/>
      <c r="E116" s="638"/>
      <c r="F116" s="638"/>
      <c r="G116" s="638"/>
      <c r="H116" s="1159"/>
      <c r="I116" s="1063"/>
      <c r="J116" s="1063"/>
      <c r="K116" s="1063"/>
      <c r="L116" s="1063"/>
      <c r="M116" s="1064"/>
      <c r="N116" s="638"/>
      <c r="O116" s="638"/>
      <c r="P116" s="638"/>
      <c r="Q116" s="638"/>
      <c r="R116" s="638"/>
      <c r="S116" s="638"/>
      <c r="T116" s="1159"/>
      <c r="U116" s="1063"/>
      <c r="V116" s="638"/>
      <c r="W116" s="638"/>
      <c r="X116" s="638"/>
      <c r="Y116" s="638"/>
      <c r="Z116" s="638" t="s">
        <v>787</v>
      </c>
      <c r="AA116" s="638"/>
      <c r="AB116" s="638"/>
      <c r="AC116" s="638" t="s">
        <v>567</v>
      </c>
      <c r="AD116" s="638"/>
      <c r="AE116" s="638"/>
      <c r="AF116" s="638" t="s">
        <v>568</v>
      </c>
      <c r="AG116" s="638"/>
      <c r="AH116" s="638"/>
      <c r="AI116" s="638" t="s">
        <v>569</v>
      </c>
      <c r="AJ116" s="638"/>
      <c r="AK116" s="638"/>
      <c r="AL116" s="638" t="s">
        <v>570</v>
      </c>
      <c r="AM116" s="638"/>
      <c r="AN116" s="638"/>
      <c r="AO116" s="638"/>
      <c r="AP116" s="1549"/>
      <c r="AQ116" s="1549"/>
      <c r="AR116" s="1549"/>
      <c r="AS116" s="1549"/>
      <c r="AT116" s="1549"/>
      <c r="AU116" s="1549"/>
      <c r="AV116" s="1549"/>
      <c r="AW116" s="1549"/>
      <c r="AX116" s="1549"/>
      <c r="AY116" s="1549"/>
      <c r="AZ116" s="1549"/>
      <c r="BA116" s="1549"/>
      <c r="BB116" s="461"/>
    </row>
    <row r="117" spans="2:54" ht="34.5" customHeight="1" thickBot="1" x14ac:dyDescent="0.3">
      <c r="B117" s="1386">
        <f>Y54+1</f>
        <v>708</v>
      </c>
      <c r="C117" s="1387"/>
      <c r="D117" s="1387"/>
      <c r="E117" s="1387"/>
      <c r="F117" s="1387"/>
      <c r="G117" s="1388"/>
      <c r="H117" s="1417" t="s">
        <v>292</v>
      </c>
      <c r="I117" s="1417"/>
      <c r="J117" s="1417"/>
      <c r="K117" s="1417"/>
      <c r="L117" s="1400">
        <f>B117+1</f>
        <v>709</v>
      </c>
      <c r="M117" s="1385"/>
      <c r="N117" s="1405" t="s">
        <v>296</v>
      </c>
      <c r="O117" s="1406"/>
      <c r="P117" s="1406"/>
      <c r="Q117" s="1407"/>
      <c r="R117" s="1400">
        <f>L117+1</f>
        <v>710</v>
      </c>
      <c r="S117" s="1385"/>
      <c r="T117" s="1400">
        <f>R117+1</f>
        <v>711</v>
      </c>
      <c r="U117" s="1385"/>
      <c r="V117" s="1180" t="s">
        <v>300</v>
      </c>
      <c r="W117" s="1181"/>
      <c r="X117" s="1181"/>
      <c r="Y117" s="585">
        <f>T117+1</f>
        <v>712</v>
      </c>
      <c r="Z117" s="1408">
        <f>Y117+1</f>
        <v>713</v>
      </c>
      <c r="AA117" s="1409"/>
      <c r="AB117" s="1410"/>
      <c r="AC117" s="1408">
        <f>Z117+1</f>
        <v>714</v>
      </c>
      <c r="AD117" s="1409"/>
      <c r="AE117" s="1410"/>
      <c r="AF117" s="1408">
        <f>AC117+1</f>
        <v>715</v>
      </c>
      <c r="AG117" s="1409"/>
      <c r="AH117" s="1410"/>
      <c r="AI117" s="1408">
        <f>AF117+1</f>
        <v>716</v>
      </c>
      <c r="AJ117" s="1409"/>
      <c r="AK117" s="1410"/>
      <c r="AL117" s="1408">
        <f>AI117+1</f>
        <v>717</v>
      </c>
      <c r="AM117" s="1409"/>
      <c r="AN117" s="1409"/>
      <c r="AO117" s="1410"/>
      <c r="AP117" s="1408">
        <f>AL117+1</f>
        <v>718</v>
      </c>
      <c r="AQ117" s="1409"/>
      <c r="AR117" s="1410"/>
      <c r="AS117" s="1408">
        <f>AP117+1</f>
        <v>719</v>
      </c>
      <c r="AT117" s="1409"/>
      <c r="AU117" s="1409"/>
      <c r="AV117" s="1409"/>
      <c r="AW117" s="1410"/>
      <c r="AX117" s="1200"/>
      <c r="AY117" s="1200"/>
      <c r="AZ117" s="1200"/>
      <c r="BA117" s="1200"/>
      <c r="BB117" s="412"/>
    </row>
    <row r="118" spans="2:54" ht="24.75" customHeight="1" thickBot="1" x14ac:dyDescent="0.3">
      <c r="B118" s="1389"/>
      <c r="C118" s="1390"/>
      <c r="D118" s="1390"/>
      <c r="E118" s="1390"/>
      <c r="F118" s="1390"/>
      <c r="G118" s="1391"/>
      <c r="H118" s="1417" t="s">
        <v>825</v>
      </c>
      <c r="I118" s="1417"/>
      <c r="J118" s="1417"/>
      <c r="K118" s="1417"/>
      <c r="L118" s="1400">
        <v>709</v>
      </c>
      <c r="M118" s="1385"/>
      <c r="N118" s="1405" t="s">
        <v>297</v>
      </c>
      <c r="O118" s="1406"/>
      <c r="P118" s="1406"/>
      <c r="Q118" s="1407"/>
      <c r="R118" s="1400">
        <v>710</v>
      </c>
      <c r="S118" s="1385"/>
      <c r="T118" s="1400">
        <f t="shared" ref="T118:T122" si="19">R118+1</f>
        <v>711</v>
      </c>
      <c r="U118" s="1385"/>
      <c r="V118" s="1180" t="s">
        <v>301</v>
      </c>
      <c r="W118" s="1181"/>
      <c r="X118" s="1181"/>
      <c r="Y118" s="585">
        <f t="shared" ref="Y118:Y122" si="20">T118+1</f>
        <v>712</v>
      </c>
      <c r="Z118" s="1408">
        <f t="shared" ref="Z118:Z122" si="21">Y118+1</f>
        <v>713</v>
      </c>
      <c r="AA118" s="1409"/>
      <c r="AB118" s="1410"/>
      <c r="AC118" s="1408">
        <f t="shared" ref="AC118:AC122" si="22">Z118+1</f>
        <v>714</v>
      </c>
      <c r="AD118" s="1409"/>
      <c r="AE118" s="1410"/>
      <c r="AF118" s="1408">
        <f t="shared" ref="AF118:AF122" si="23">AC118+1</f>
        <v>715</v>
      </c>
      <c r="AG118" s="1409"/>
      <c r="AH118" s="1410"/>
      <c r="AI118" s="1408">
        <f t="shared" ref="AI118:AI123" si="24">AF118+1</f>
        <v>716</v>
      </c>
      <c r="AJ118" s="1409"/>
      <c r="AK118" s="1410"/>
      <c r="AL118" s="1408">
        <f t="shared" ref="AL118:AL122" si="25">AI118+1</f>
        <v>717</v>
      </c>
      <c r="AM118" s="1409"/>
      <c r="AN118" s="1409"/>
      <c r="AO118" s="1410"/>
      <c r="AP118" s="1408">
        <f t="shared" ref="AP118:AP122" si="26">AL118+1</f>
        <v>718</v>
      </c>
      <c r="AQ118" s="1409"/>
      <c r="AR118" s="1410"/>
      <c r="AS118" s="1408">
        <f t="shared" ref="AS118:AS122" si="27">AP118+1</f>
        <v>719</v>
      </c>
      <c r="AT118" s="1409"/>
      <c r="AU118" s="1409"/>
      <c r="AV118" s="1409"/>
      <c r="AW118" s="1410"/>
      <c r="AX118" s="1200"/>
      <c r="AY118" s="1200"/>
      <c r="AZ118" s="1200"/>
      <c r="BA118" s="1200"/>
      <c r="BB118" s="412"/>
    </row>
    <row r="119" spans="2:54" ht="24.75" customHeight="1" thickBot="1" x14ac:dyDescent="0.3">
      <c r="B119" s="1389"/>
      <c r="C119" s="1390"/>
      <c r="D119" s="1390"/>
      <c r="E119" s="1390"/>
      <c r="F119" s="1390"/>
      <c r="G119" s="1391"/>
      <c r="H119" s="1417" t="s">
        <v>826</v>
      </c>
      <c r="I119" s="1417"/>
      <c r="J119" s="1417"/>
      <c r="K119" s="1417"/>
      <c r="L119" s="1400">
        <v>709</v>
      </c>
      <c r="M119" s="1385"/>
      <c r="N119" s="1405" t="s">
        <v>316</v>
      </c>
      <c r="O119" s="1406"/>
      <c r="P119" s="1406"/>
      <c r="Q119" s="1407"/>
      <c r="R119" s="1400">
        <v>710</v>
      </c>
      <c r="S119" s="1385"/>
      <c r="T119" s="1400">
        <f t="shared" si="19"/>
        <v>711</v>
      </c>
      <c r="U119" s="1385"/>
      <c r="V119" s="1180" t="s">
        <v>302</v>
      </c>
      <c r="W119" s="1181"/>
      <c r="X119" s="1181"/>
      <c r="Y119" s="585">
        <f t="shared" si="20"/>
        <v>712</v>
      </c>
      <c r="Z119" s="1408">
        <f t="shared" si="21"/>
        <v>713</v>
      </c>
      <c r="AA119" s="1409"/>
      <c r="AB119" s="1410"/>
      <c r="AC119" s="1408">
        <f t="shared" si="22"/>
        <v>714</v>
      </c>
      <c r="AD119" s="1409"/>
      <c r="AE119" s="1410"/>
      <c r="AF119" s="1408">
        <f t="shared" si="23"/>
        <v>715</v>
      </c>
      <c r="AG119" s="1409"/>
      <c r="AH119" s="1410"/>
      <c r="AI119" s="1408">
        <f t="shared" si="24"/>
        <v>716</v>
      </c>
      <c r="AJ119" s="1409"/>
      <c r="AK119" s="1410"/>
      <c r="AL119" s="1408">
        <f t="shared" si="25"/>
        <v>717</v>
      </c>
      <c r="AM119" s="1409"/>
      <c r="AN119" s="1409"/>
      <c r="AO119" s="1410"/>
      <c r="AP119" s="1408">
        <f t="shared" si="26"/>
        <v>718</v>
      </c>
      <c r="AQ119" s="1409"/>
      <c r="AR119" s="1410"/>
      <c r="AS119" s="1408">
        <f t="shared" si="27"/>
        <v>719</v>
      </c>
      <c r="AT119" s="1409"/>
      <c r="AU119" s="1409"/>
      <c r="AV119" s="1409"/>
      <c r="AW119" s="1410"/>
      <c r="AX119" s="1200"/>
      <c r="AY119" s="1200"/>
      <c r="AZ119" s="1200"/>
      <c r="BA119" s="1200"/>
      <c r="BB119" s="412"/>
    </row>
    <row r="120" spans="2:54" ht="37.5" customHeight="1" thickBot="1" x14ac:dyDescent="0.3">
      <c r="B120" s="1389"/>
      <c r="C120" s="1390"/>
      <c r="D120" s="1390"/>
      <c r="E120" s="1390"/>
      <c r="F120" s="1390"/>
      <c r="G120" s="1391"/>
      <c r="H120" s="1417" t="s">
        <v>827</v>
      </c>
      <c r="I120" s="1417"/>
      <c r="J120" s="1417"/>
      <c r="K120" s="1417"/>
      <c r="L120" s="1400">
        <v>709</v>
      </c>
      <c r="M120" s="1385"/>
      <c r="N120" s="1405" t="s">
        <v>298</v>
      </c>
      <c r="O120" s="1406"/>
      <c r="P120" s="1406"/>
      <c r="Q120" s="1407"/>
      <c r="R120" s="1400">
        <v>710</v>
      </c>
      <c r="S120" s="1385"/>
      <c r="T120" s="1400">
        <f t="shared" si="19"/>
        <v>711</v>
      </c>
      <c r="U120" s="1385"/>
      <c r="V120" s="1180" t="s">
        <v>303</v>
      </c>
      <c r="W120" s="1181"/>
      <c r="X120" s="1181"/>
      <c r="Y120" s="585">
        <f t="shared" si="20"/>
        <v>712</v>
      </c>
      <c r="Z120" s="1408">
        <f t="shared" si="21"/>
        <v>713</v>
      </c>
      <c r="AA120" s="1409"/>
      <c r="AB120" s="1410"/>
      <c r="AC120" s="1408">
        <f t="shared" si="22"/>
        <v>714</v>
      </c>
      <c r="AD120" s="1409"/>
      <c r="AE120" s="1410"/>
      <c r="AF120" s="1408">
        <f t="shared" si="23"/>
        <v>715</v>
      </c>
      <c r="AG120" s="1409"/>
      <c r="AH120" s="1410"/>
      <c r="AI120" s="1408">
        <f t="shared" si="24"/>
        <v>716</v>
      </c>
      <c r="AJ120" s="1409"/>
      <c r="AK120" s="1410"/>
      <c r="AL120" s="1408">
        <f t="shared" si="25"/>
        <v>717</v>
      </c>
      <c r="AM120" s="1409"/>
      <c r="AN120" s="1409"/>
      <c r="AO120" s="1410"/>
      <c r="AP120" s="1408">
        <f t="shared" si="26"/>
        <v>718</v>
      </c>
      <c r="AQ120" s="1409"/>
      <c r="AR120" s="1410"/>
      <c r="AS120" s="1408">
        <f t="shared" si="27"/>
        <v>719</v>
      </c>
      <c r="AT120" s="1409"/>
      <c r="AU120" s="1409"/>
      <c r="AV120" s="1409"/>
      <c r="AW120" s="1410"/>
      <c r="AX120" s="1200"/>
      <c r="AY120" s="1200"/>
      <c r="AZ120" s="1200"/>
      <c r="BA120" s="1200"/>
      <c r="BB120" s="412"/>
    </row>
    <row r="121" spans="2:54" ht="37.5" customHeight="1" thickBot="1" x14ac:dyDescent="0.3">
      <c r="B121" s="1389"/>
      <c r="C121" s="1390"/>
      <c r="D121" s="1390"/>
      <c r="E121" s="1390"/>
      <c r="F121" s="1390"/>
      <c r="G121" s="1391"/>
      <c r="H121" s="1417" t="s">
        <v>828</v>
      </c>
      <c r="I121" s="1417"/>
      <c r="J121" s="1417"/>
      <c r="K121" s="1417"/>
      <c r="L121" s="1400">
        <v>709</v>
      </c>
      <c r="M121" s="1385"/>
      <c r="N121" s="1405" t="s">
        <v>299</v>
      </c>
      <c r="O121" s="1406"/>
      <c r="P121" s="1406"/>
      <c r="Q121" s="1407"/>
      <c r="R121" s="1400">
        <v>710</v>
      </c>
      <c r="S121" s="1385"/>
      <c r="T121" s="1400">
        <f t="shared" si="19"/>
        <v>711</v>
      </c>
      <c r="U121" s="1385"/>
      <c r="V121" s="1180" t="s">
        <v>317</v>
      </c>
      <c r="W121" s="1181"/>
      <c r="X121" s="1181"/>
      <c r="Y121" s="585">
        <f t="shared" si="20"/>
        <v>712</v>
      </c>
      <c r="Z121" s="1408">
        <f t="shared" si="21"/>
        <v>713</v>
      </c>
      <c r="AA121" s="1409"/>
      <c r="AB121" s="1410"/>
      <c r="AC121" s="1408">
        <f t="shared" si="22"/>
        <v>714</v>
      </c>
      <c r="AD121" s="1409"/>
      <c r="AE121" s="1410"/>
      <c r="AF121" s="1408">
        <f t="shared" si="23"/>
        <v>715</v>
      </c>
      <c r="AG121" s="1409"/>
      <c r="AH121" s="1410"/>
      <c r="AI121" s="1408">
        <f t="shared" si="24"/>
        <v>716</v>
      </c>
      <c r="AJ121" s="1409"/>
      <c r="AK121" s="1410"/>
      <c r="AL121" s="1408">
        <f t="shared" si="25"/>
        <v>717</v>
      </c>
      <c r="AM121" s="1409"/>
      <c r="AN121" s="1409"/>
      <c r="AO121" s="1410"/>
      <c r="AP121" s="1408">
        <f t="shared" si="26"/>
        <v>718</v>
      </c>
      <c r="AQ121" s="1409"/>
      <c r="AR121" s="1410"/>
      <c r="AS121" s="1408">
        <f t="shared" si="27"/>
        <v>719</v>
      </c>
      <c r="AT121" s="1409"/>
      <c r="AU121" s="1409"/>
      <c r="AV121" s="1409"/>
      <c r="AW121" s="1410"/>
      <c r="AX121" s="1200"/>
      <c r="AY121" s="1200"/>
      <c r="AZ121" s="1200"/>
      <c r="BA121" s="1200"/>
      <c r="BB121" s="412"/>
    </row>
    <row r="122" spans="2:54" ht="37.5" customHeight="1" thickBot="1" x14ac:dyDescent="0.3">
      <c r="B122" s="1392"/>
      <c r="C122" s="1393"/>
      <c r="D122" s="1393"/>
      <c r="E122" s="1393"/>
      <c r="F122" s="1393"/>
      <c r="G122" s="1394"/>
      <c r="H122" s="1417" t="s">
        <v>295</v>
      </c>
      <c r="I122" s="1417"/>
      <c r="J122" s="1417"/>
      <c r="K122" s="1417"/>
      <c r="L122" s="1400">
        <v>709</v>
      </c>
      <c r="M122" s="1385"/>
      <c r="N122" s="1405"/>
      <c r="O122" s="1406"/>
      <c r="P122" s="1406"/>
      <c r="Q122" s="1407"/>
      <c r="R122" s="1400">
        <v>710</v>
      </c>
      <c r="S122" s="1385"/>
      <c r="T122" s="1400">
        <f t="shared" si="19"/>
        <v>711</v>
      </c>
      <c r="U122" s="1385"/>
      <c r="V122" s="1180"/>
      <c r="W122" s="1181"/>
      <c r="X122" s="1181"/>
      <c r="Y122" s="585">
        <f t="shared" si="20"/>
        <v>712</v>
      </c>
      <c r="Z122" s="1408">
        <f t="shared" si="21"/>
        <v>713</v>
      </c>
      <c r="AA122" s="1409"/>
      <c r="AB122" s="1410"/>
      <c r="AC122" s="1408">
        <f t="shared" si="22"/>
        <v>714</v>
      </c>
      <c r="AD122" s="1409"/>
      <c r="AE122" s="1410"/>
      <c r="AF122" s="1408">
        <f t="shared" si="23"/>
        <v>715</v>
      </c>
      <c r="AG122" s="1409"/>
      <c r="AH122" s="1410"/>
      <c r="AI122" s="1408">
        <f t="shared" si="24"/>
        <v>716</v>
      </c>
      <c r="AJ122" s="1409"/>
      <c r="AK122" s="1410"/>
      <c r="AL122" s="1408">
        <f t="shared" si="25"/>
        <v>717</v>
      </c>
      <c r="AM122" s="1409"/>
      <c r="AN122" s="1409"/>
      <c r="AO122" s="1410"/>
      <c r="AP122" s="1408">
        <f t="shared" si="26"/>
        <v>718</v>
      </c>
      <c r="AQ122" s="1409"/>
      <c r="AR122" s="1410"/>
      <c r="AS122" s="1408">
        <f t="shared" si="27"/>
        <v>719</v>
      </c>
      <c r="AT122" s="1409"/>
      <c r="AU122" s="1409"/>
      <c r="AV122" s="1409"/>
      <c r="AW122" s="1410"/>
      <c r="AX122" s="1200"/>
      <c r="AY122" s="1200"/>
      <c r="AZ122" s="1200"/>
      <c r="BA122" s="1200"/>
      <c r="BB122" s="412"/>
    </row>
    <row r="123" spans="2:54" ht="24.75" customHeight="1" thickBot="1" x14ac:dyDescent="0.3">
      <c r="B123" s="1465" t="s">
        <v>0</v>
      </c>
      <c r="C123" s="1466"/>
      <c r="D123" s="1466"/>
      <c r="E123" s="1466"/>
      <c r="F123" s="1466"/>
      <c r="G123" s="1466"/>
      <c r="H123" s="1466"/>
      <c r="I123" s="1466"/>
      <c r="J123" s="1466"/>
      <c r="K123" s="1466"/>
      <c r="L123" s="1466"/>
      <c r="M123" s="1466"/>
      <c r="N123" s="1466"/>
      <c r="O123" s="1466"/>
      <c r="P123" s="1466"/>
      <c r="Q123" s="1466"/>
      <c r="R123" s="1466"/>
      <c r="S123" s="1467"/>
      <c r="T123" s="1400">
        <v>711</v>
      </c>
      <c r="U123" s="1385"/>
      <c r="V123" s="1480"/>
      <c r="W123" s="1480"/>
      <c r="X123" s="1480"/>
      <c r="Y123" s="1480"/>
      <c r="Z123" s="1408">
        <v>713</v>
      </c>
      <c r="AA123" s="1409"/>
      <c r="AB123" s="1410"/>
      <c r="AC123" s="1408">
        <f>Z123+1</f>
        <v>714</v>
      </c>
      <c r="AD123" s="1409"/>
      <c r="AE123" s="1410"/>
      <c r="AF123" s="1408">
        <f>AC123+1</f>
        <v>715</v>
      </c>
      <c r="AG123" s="1409"/>
      <c r="AH123" s="1410"/>
      <c r="AI123" s="1408">
        <f t="shared" si="24"/>
        <v>716</v>
      </c>
      <c r="AJ123" s="1409"/>
      <c r="AK123" s="1410"/>
      <c r="AL123" s="1477"/>
      <c r="AM123" s="1478"/>
      <c r="AN123" s="1478"/>
      <c r="AO123" s="1478"/>
      <c r="AP123" s="1478"/>
      <c r="AQ123" s="1478"/>
      <c r="AR123" s="1478"/>
      <c r="AS123" s="1478"/>
      <c r="AT123" s="1478"/>
      <c r="AU123" s="1478"/>
      <c r="AV123" s="1478"/>
      <c r="AW123" s="1478"/>
      <c r="AX123" s="1478"/>
      <c r="AY123" s="1478"/>
      <c r="AZ123" s="1478"/>
      <c r="BA123" s="1479"/>
      <c r="BB123" s="412"/>
    </row>
    <row r="124" spans="2:54" ht="24.75" customHeight="1" thickBot="1" x14ac:dyDescent="0.3">
      <c r="B124" s="169"/>
      <c r="C124" s="24"/>
      <c r="D124" s="24"/>
      <c r="E124" s="24"/>
      <c r="F124" s="24"/>
      <c r="G124" s="144"/>
      <c r="H124" s="144"/>
      <c r="I124" s="144"/>
      <c r="J124" s="144"/>
      <c r="K124" s="144"/>
      <c r="L124" s="73"/>
      <c r="M124" s="73"/>
      <c r="N124" s="22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163"/>
    </row>
    <row r="125" spans="2:54" s="286" customFormat="1" ht="24.75" customHeight="1" thickBot="1" x14ac:dyDescent="0.3">
      <c r="B125" s="291" t="s">
        <v>526</v>
      </c>
      <c r="C125" s="292"/>
      <c r="D125" s="292"/>
      <c r="E125" s="292"/>
      <c r="F125" s="292"/>
      <c r="G125" s="292"/>
      <c r="H125" s="292"/>
      <c r="I125" s="292"/>
      <c r="J125" s="292"/>
      <c r="K125" s="292"/>
      <c r="L125" s="292"/>
      <c r="M125" s="292"/>
      <c r="N125" s="292"/>
      <c r="O125" s="292"/>
      <c r="P125" s="292"/>
      <c r="Q125" s="292"/>
      <c r="R125" s="292"/>
      <c r="S125" s="292"/>
      <c r="T125" s="292"/>
      <c r="U125" s="292"/>
      <c r="V125" s="292"/>
      <c r="W125" s="292"/>
      <c r="X125" s="292"/>
      <c r="Y125" s="292"/>
      <c r="Z125" s="292"/>
      <c r="AA125" s="292"/>
      <c r="AB125" s="292"/>
      <c r="AC125" s="292"/>
      <c r="AD125" s="292"/>
      <c r="AE125" s="292"/>
      <c r="AF125" s="292"/>
      <c r="AG125" s="292"/>
      <c r="AH125" s="292"/>
      <c r="AI125" s="292"/>
      <c r="AJ125" s="292"/>
      <c r="AK125" s="292"/>
      <c r="AL125" s="292"/>
      <c r="AM125" s="292"/>
      <c r="AN125" s="292"/>
      <c r="AO125" s="292"/>
      <c r="AP125" s="292"/>
      <c r="AQ125" s="292"/>
      <c r="AR125" s="292"/>
      <c r="AS125" s="292"/>
      <c r="AT125" s="292"/>
      <c r="AU125" s="292"/>
      <c r="AV125" s="292"/>
      <c r="AW125" s="292"/>
      <c r="AX125" s="292"/>
      <c r="AY125" s="292"/>
      <c r="AZ125" s="292"/>
      <c r="BA125" s="293"/>
    </row>
    <row r="126" spans="2:54" ht="24.75" customHeight="1" thickBot="1" x14ac:dyDescent="0.3">
      <c r="B126" s="177"/>
      <c r="C126" s="133"/>
      <c r="D126" s="133"/>
      <c r="E126" s="133"/>
      <c r="F126" s="133"/>
      <c r="G126" s="133"/>
      <c r="H126" s="133"/>
      <c r="I126" s="133"/>
      <c r="J126" s="133"/>
      <c r="K126" s="133"/>
      <c r="L126" s="318"/>
      <c r="M126" s="318"/>
      <c r="N126" s="318"/>
      <c r="O126" s="318"/>
      <c r="P126" s="318"/>
      <c r="Q126" s="318"/>
      <c r="R126" s="318"/>
      <c r="S126" s="318"/>
      <c r="T126" s="318"/>
      <c r="U126" s="318"/>
      <c r="V126" s="318"/>
      <c r="W126" s="318"/>
      <c r="X126" s="318"/>
      <c r="Y126" s="318"/>
      <c r="Z126" s="318"/>
      <c r="AA126" s="318"/>
      <c r="AB126" s="318"/>
      <c r="AC126" s="318"/>
      <c r="AD126" s="318"/>
      <c r="AE126" s="318"/>
      <c r="AF126" s="318"/>
      <c r="AG126" s="318"/>
      <c r="AH126" s="318"/>
      <c r="AI126" s="318"/>
      <c r="AJ126" s="318"/>
      <c r="AK126" s="318"/>
      <c r="AL126" s="318"/>
      <c r="AM126" s="318"/>
      <c r="AN126" s="318"/>
      <c r="AO126" s="318"/>
      <c r="AP126" s="318"/>
      <c r="AQ126" s="318"/>
      <c r="AR126" s="318"/>
      <c r="AS126" s="318"/>
      <c r="AT126" s="318"/>
      <c r="AU126" s="318"/>
      <c r="AV126" s="318"/>
      <c r="AW126" s="318"/>
      <c r="AX126" s="318"/>
      <c r="AY126" s="318"/>
      <c r="AZ126" s="318"/>
      <c r="BA126" s="178"/>
    </row>
    <row r="127" spans="2:54" ht="24.75" customHeight="1" thickBot="1" x14ac:dyDescent="0.3">
      <c r="B127" s="649" t="s">
        <v>6</v>
      </c>
      <c r="C127" s="649" t="e">
        <f>#REF!+1</f>
        <v>#REF!</v>
      </c>
      <c r="D127" s="649"/>
      <c r="E127" s="649"/>
      <c r="F127" s="649"/>
      <c r="G127" s="1386">
        <f>G110+1</f>
        <v>7161</v>
      </c>
      <c r="H127" s="1387"/>
      <c r="I127" s="1387"/>
      <c r="J127" s="1387"/>
      <c r="K127" s="1388"/>
      <c r="L127" s="258"/>
      <c r="M127" s="151"/>
      <c r="N127" s="253"/>
      <c r="O127" s="151"/>
      <c r="P127" s="28" t="s">
        <v>361</v>
      </c>
      <c r="Q127" s="12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460"/>
    </row>
    <row r="128" spans="2:54" ht="24.75" customHeight="1" thickBot="1" x14ac:dyDescent="0.3">
      <c r="B128" s="649" t="s">
        <v>7</v>
      </c>
      <c r="C128" s="649" t="e">
        <f>C127+1</f>
        <v>#REF!</v>
      </c>
      <c r="D128" s="649"/>
      <c r="E128" s="649"/>
      <c r="F128" s="649"/>
      <c r="G128" s="1392"/>
      <c r="H128" s="1393"/>
      <c r="I128" s="1393"/>
      <c r="J128" s="1393"/>
      <c r="K128" s="1394"/>
      <c r="L128" s="265"/>
      <c r="M128" s="266"/>
      <c r="N128" s="267"/>
      <c r="O128" s="266"/>
      <c r="P128" s="248" t="s">
        <v>684</v>
      </c>
      <c r="Q128" s="268"/>
      <c r="R128" s="266"/>
      <c r="S128" s="266"/>
      <c r="T128" s="266"/>
      <c r="U128" s="266"/>
      <c r="V128" s="266"/>
      <c r="W128" s="266"/>
      <c r="X128" s="266"/>
      <c r="Y128" s="266"/>
      <c r="Z128" s="266"/>
      <c r="AA128" s="266"/>
      <c r="AB128" s="266"/>
      <c r="AC128" s="266"/>
      <c r="AD128" s="266"/>
      <c r="AE128" s="266"/>
      <c r="AF128" s="266"/>
      <c r="AG128" s="266"/>
      <c r="AH128" s="266"/>
      <c r="AI128" s="266"/>
      <c r="AJ128" s="266"/>
      <c r="AK128" s="266"/>
      <c r="AL128" s="266"/>
      <c r="AM128" s="266"/>
      <c r="AN128" s="266"/>
      <c r="AO128" s="266"/>
      <c r="AP128" s="266"/>
      <c r="AQ128" s="266"/>
      <c r="AR128" s="266"/>
      <c r="AS128" s="266"/>
      <c r="AT128" s="266"/>
      <c r="AU128" s="266"/>
      <c r="AV128" s="266"/>
      <c r="AW128" s="266"/>
      <c r="AX128" s="266"/>
      <c r="AY128" s="266"/>
      <c r="AZ128" s="266"/>
      <c r="BA128" s="459"/>
    </row>
    <row r="129" spans="2:54" ht="24.75" customHeight="1" thickBot="1" x14ac:dyDescent="0.3">
      <c r="B129" s="78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79"/>
    </row>
    <row r="130" spans="2:54" s="286" customFormat="1" ht="24.75" customHeight="1" thickBot="1" x14ac:dyDescent="0.3">
      <c r="B130" s="291" t="s">
        <v>535</v>
      </c>
      <c r="C130" s="292"/>
      <c r="D130" s="292"/>
      <c r="E130" s="292"/>
      <c r="F130" s="292"/>
      <c r="G130" s="292"/>
      <c r="H130" s="292"/>
      <c r="I130" s="292"/>
      <c r="J130" s="292"/>
      <c r="K130" s="292"/>
      <c r="L130" s="292"/>
      <c r="M130" s="292"/>
      <c r="N130" s="292"/>
      <c r="O130" s="292"/>
      <c r="P130" s="292"/>
      <c r="Q130" s="292"/>
      <c r="R130" s="292"/>
      <c r="S130" s="292"/>
      <c r="T130" s="292"/>
      <c r="U130" s="292"/>
      <c r="V130" s="292"/>
      <c r="W130" s="292"/>
      <c r="X130" s="292"/>
      <c r="Y130" s="292"/>
      <c r="Z130" s="292"/>
      <c r="AA130" s="292"/>
      <c r="AB130" s="292"/>
      <c r="AC130" s="292"/>
      <c r="AD130" s="292"/>
      <c r="AE130" s="292"/>
      <c r="AF130" s="292"/>
      <c r="AG130" s="292"/>
      <c r="AH130" s="292"/>
      <c r="AI130" s="292"/>
      <c r="AJ130" s="292"/>
      <c r="AK130" s="292"/>
      <c r="AL130" s="292"/>
      <c r="AM130" s="292"/>
      <c r="AN130" s="292"/>
      <c r="AO130" s="292"/>
      <c r="AP130" s="292"/>
      <c r="AQ130" s="292"/>
      <c r="AR130" s="292"/>
      <c r="AS130" s="292"/>
      <c r="AT130" s="292"/>
      <c r="AU130" s="292"/>
      <c r="AV130" s="292"/>
      <c r="AW130" s="292"/>
      <c r="AX130" s="292"/>
      <c r="AY130" s="292"/>
      <c r="AZ130" s="292"/>
      <c r="BA130" s="293"/>
    </row>
    <row r="131" spans="2:54" ht="24.75" customHeight="1" thickBot="1" x14ac:dyDescent="0.3">
      <c r="B131" s="78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79"/>
    </row>
    <row r="132" spans="2:54" s="286" customFormat="1" ht="24.75" customHeight="1" thickBot="1" x14ac:dyDescent="0.3">
      <c r="B132" s="638" t="s">
        <v>527</v>
      </c>
      <c r="C132" s="638"/>
      <c r="D132" s="638"/>
      <c r="E132" s="638"/>
      <c r="F132" s="638"/>
      <c r="G132" s="1164" t="s">
        <v>528</v>
      </c>
      <c r="H132" s="1061"/>
      <c r="I132" s="1061"/>
      <c r="J132" s="1061"/>
      <c r="K132" s="1062"/>
      <c r="L132" s="638" t="s">
        <v>529</v>
      </c>
      <c r="M132" s="638"/>
      <c r="N132" s="638"/>
      <c r="O132" s="638"/>
      <c r="P132" s="609"/>
      <c r="Q132" s="1427" t="s">
        <v>530</v>
      </c>
      <c r="R132" s="1427"/>
      <c r="S132" s="1427"/>
      <c r="T132" s="1427" t="s">
        <v>531</v>
      </c>
      <c r="U132" s="1427"/>
      <c r="V132" s="1427"/>
      <c r="W132" s="1431" t="s">
        <v>532</v>
      </c>
      <c r="X132" s="1432"/>
      <c r="Y132" s="1432"/>
      <c r="Z132" s="1433"/>
      <c r="AA132" s="638" t="s">
        <v>701</v>
      </c>
      <c r="AB132" s="638"/>
      <c r="AC132" s="638"/>
      <c r="AD132" s="638"/>
      <c r="AE132" s="638"/>
      <c r="AF132" s="638"/>
      <c r="AG132" s="638"/>
      <c r="AH132" s="638"/>
      <c r="AI132" s="638"/>
      <c r="AJ132" s="638"/>
      <c r="AK132" s="638"/>
      <c r="AL132" s="638"/>
      <c r="AM132" s="638"/>
      <c r="AN132" s="638"/>
      <c r="AO132" s="638"/>
      <c r="AP132" s="638"/>
      <c r="AQ132" s="1548" t="s">
        <v>792</v>
      </c>
      <c r="AR132" s="1548"/>
      <c r="AS132" s="1548"/>
      <c r="AT132" s="638" t="s">
        <v>794</v>
      </c>
      <c r="AU132" s="638"/>
      <c r="AV132" s="638"/>
      <c r="AW132" s="638"/>
      <c r="AX132" s="638" t="s">
        <v>793</v>
      </c>
      <c r="AY132" s="638"/>
      <c r="AZ132" s="638"/>
      <c r="BA132" s="638"/>
    </row>
    <row r="133" spans="2:54" s="286" customFormat="1" ht="61.5" customHeight="1" thickBot="1" x14ac:dyDescent="0.3">
      <c r="B133" s="638"/>
      <c r="C133" s="638"/>
      <c r="D133" s="638"/>
      <c r="E133" s="638"/>
      <c r="F133" s="638"/>
      <c r="G133" s="1159"/>
      <c r="H133" s="1063"/>
      <c r="I133" s="1063"/>
      <c r="J133" s="1063"/>
      <c r="K133" s="1064"/>
      <c r="L133" s="638"/>
      <c r="M133" s="638"/>
      <c r="N133" s="638"/>
      <c r="O133" s="638"/>
      <c r="P133" s="609"/>
      <c r="Q133" s="1427"/>
      <c r="R133" s="1427"/>
      <c r="S133" s="1427"/>
      <c r="T133" s="1427"/>
      <c r="U133" s="1427"/>
      <c r="V133" s="1427"/>
      <c r="W133" s="1431"/>
      <c r="X133" s="1432"/>
      <c r="Y133" s="1432"/>
      <c r="Z133" s="1433"/>
      <c r="AA133" s="638" t="s">
        <v>722</v>
      </c>
      <c r="AB133" s="638"/>
      <c r="AC133" s="638"/>
      <c r="AD133" s="638" t="s">
        <v>567</v>
      </c>
      <c r="AE133" s="638"/>
      <c r="AF133" s="638"/>
      <c r="AG133" s="638" t="s">
        <v>568</v>
      </c>
      <c r="AH133" s="638"/>
      <c r="AI133" s="638"/>
      <c r="AJ133" s="638" t="s">
        <v>569</v>
      </c>
      <c r="AK133" s="638"/>
      <c r="AL133" s="638"/>
      <c r="AM133" s="638" t="s">
        <v>570</v>
      </c>
      <c r="AN133" s="638"/>
      <c r="AO133" s="638"/>
      <c r="AP133" s="638"/>
      <c r="AQ133" s="1549"/>
      <c r="AR133" s="1549"/>
      <c r="AS133" s="1549"/>
      <c r="AT133" s="638"/>
      <c r="AU133" s="638"/>
      <c r="AV133" s="638"/>
      <c r="AW133" s="638"/>
      <c r="AX133" s="638"/>
      <c r="AY133" s="638"/>
      <c r="AZ133" s="638"/>
      <c r="BA133" s="638"/>
    </row>
    <row r="134" spans="2:54" ht="36.75" customHeight="1" thickBot="1" x14ac:dyDescent="0.3">
      <c r="B134" s="1386">
        <f>AP122+1</f>
        <v>719</v>
      </c>
      <c r="C134" s="1387"/>
      <c r="D134" s="1387"/>
      <c r="E134" s="1387"/>
      <c r="F134" s="1388"/>
      <c r="G134" s="1401" t="s">
        <v>304</v>
      </c>
      <c r="H134" s="1402"/>
      <c r="I134" s="1402"/>
      <c r="J134" s="1403"/>
      <c r="K134" s="585">
        <f>B134+1</f>
        <v>720</v>
      </c>
      <c r="L134" s="1180" t="s">
        <v>315</v>
      </c>
      <c r="M134" s="1181"/>
      <c r="N134" s="1181"/>
      <c r="O134" s="1395"/>
      <c r="P134" s="585">
        <f>K134+1</f>
        <v>721</v>
      </c>
      <c r="Q134" s="1404">
        <f>P134+1</f>
        <v>722</v>
      </c>
      <c r="R134" s="1404"/>
      <c r="S134" s="1404"/>
      <c r="T134" s="1404">
        <f>Q134+1</f>
        <v>723</v>
      </c>
      <c r="U134" s="1404"/>
      <c r="V134" s="1404"/>
      <c r="W134" s="1396" t="s">
        <v>300</v>
      </c>
      <c r="X134" s="1397"/>
      <c r="Y134" s="1397"/>
      <c r="Z134" s="585">
        <f>T134+1</f>
        <v>724</v>
      </c>
      <c r="AA134" s="1025">
        <f>Z134+1</f>
        <v>725</v>
      </c>
      <c r="AB134" s="1025"/>
      <c r="AC134" s="1025"/>
      <c r="AD134" s="1025">
        <f>AA134+1</f>
        <v>726</v>
      </c>
      <c r="AE134" s="1025"/>
      <c r="AF134" s="1025"/>
      <c r="AG134" s="1025">
        <f>AD134+1</f>
        <v>727</v>
      </c>
      <c r="AH134" s="1025"/>
      <c r="AI134" s="1025"/>
      <c r="AJ134" s="1025">
        <f>AG134+1</f>
        <v>728</v>
      </c>
      <c r="AK134" s="1025"/>
      <c r="AL134" s="1025"/>
      <c r="AM134" s="1025">
        <f>AJ134+1</f>
        <v>729</v>
      </c>
      <c r="AN134" s="1025"/>
      <c r="AO134" s="1025"/>
      <c r="AP134" s="1025"/>
      <c r="AQ134" s="1025">
        <f>AM134+1</f>
        <v>730</v>
      </c>
      <c r="AR134" s="1025"/>
      <c r="AS134" s="1025"/>
      <c r="AT134" s="1025">
        <f>AQ134+1</f>
        <v>731</v>
      </c>
      <c r="AU134" s="1025"/>
      <c r="AV134" s="1025"/>
      <c r="AW134" s="1025"/>
      <c r="AX134" s="1200"/>
      <c r="AY134" s="1200"/>
      <c r="AZ134" s="1200"/>
      <c r="BA134" s="1200"/>
    </row>
    <row r="135" spans="2:54" ht="24.75" customHeight="1" thickBot="1" x14ac:dyDescent="0.3">
      <c r="B135" s="1389"/>
      <c r="C135" s="1390"/>
      <c r="D135" s="1390"/>
      <c r="E135" s="1390"/>
      <c r="F135" s="1391"/>
      <c r="G135" s="1401" t="s">
        <v>829</v>
      </c>
      <c r="H135" s="1402"/>
      <c r="I135" s="1402"/>
      <c r="J135" s="1403"/>
      <c r="K135" s="585">
        <v>720</v>
      </c>
      <c r="L135" s="1180" t="s">
        <v>297</v>
      </c>
      <c r="M135" s="1181"/>
      <c r="N135" s="1181"/>
      <c r="O135" s="1395"/>
      <c r="P135" s="585">
        <f t="shared" ref="P135:P139" si="28">K135+1</f>
        <v>721</v>
      </c>
      <c r="Q135" s="1404">
        <f t="shared" ref="Q135:Q139" si="29">P135+1</f>
        <v>722</v>
      </c>
      <c r="R135" s="1404"/>
      <c r="S135" s="1404"/>
      <c r="T135" s="1404">
        <f t="shared" ref="T135:T140" si="30">Q135+1</f>
        <v>723</v>
      </c>
      <c r="U135" s="1404"/>
      <c r="V135" s="1404"/>
      <c r="W135" s="1398" t="s">
        <v>301</v>
      </c>
      <c r="X135" s="1399"/>
      <c r="Y135" s="1399"/>
      <c r="Z135" s="585">
        <f t="shared" ref="Z135:Z139" si="31">T135+1</f>
        <v>724</v>
      </c>
      <c r="AA135" s="1025">
        <f t="shared" ref="AA135:AA139" si="32">Z135+1</f>
        <v>725</v>
      </c>
      <c r="AB135" s="1025"/>
      <c r="AC135" s="1025"/>
      <c r="AD135" s="1025">
        <f t="shared" ref="AD135:AD140" si="33">AA135+1</f>
        <v>726</v>
      </c>
      <c r="AE135" s="1025"/>
      <c r="AF135" s="1025"/>
      <c r="AG135" s="1025">
        <f t="shared" ref="AG135:AG140" si="34">AD135+1</f>
        <v>727</v>
      </c>
      <c r="AH135" s="1025"/>
      <c r="AI135" s="1025"/>
      <c r="AJ135" s="1025">
        <f t="shared" ref="AJ135:AJ140" si="35">AG135+1</f>
        <v>728</v>
      </c>
      <c r="AK135" s="1025"/>
      <c r="AL135" s="1025"/>
      <c r="AM135" s="1025">
        <f t="shared" ref="AM135:AM139" si="36">AJ135+1</f>
        <v>729</v>
      </c>
      <c r="AN135" s="1025"/>
      <c r="AO135" s="1025"/>
      <c r="AP135" s="1025"/>
      <c r="AQ135" s="1025">
        <f t="shared" ref="AQ135:AQ139" si="37">AM135+1</f>
        <v>730</v>
      </c>
      <c r="AR135" s="1025"/>
      <c r="AS135" s="1025"/>
      <c r="AT135" s="1025">
        <f t="shared" ref="AT135:AT139" si="38">AQ135+1</f>
        <v>731</v>
      </c>
      <c r="AU135" s="1025"/>
      <c r="AV135" s="1025"/>
      <c r="AW135" s="1025"/>
      <c r="AX135" s="1200"/>
      <c r="AY135" s="1200"/>
      <c r="AZ135" s="1200"/>
      <c r="BA135" s="1200"/>
    </row>
    <row r="136" spans="2:54" ht="24.75" customHeight="1" thickBot="1" x14ac:dyDescent="0.3">
      <c r="B136" s="1389"/>
      <c r="C136" s="1390"/>
      <c r="D136" s="1390"/>
      <c r="E136" s="1390"/>
      <c r="F136" s="1391"/>
      <c r="G136" s="1401" t="s">
        <v>830</v>
      </c>
      <c r="H136" s="1402"/>
      <c r="I136" s="1402"/>
      <c r="J136" s="1403"/>
      <c r="K136" s="585">
        <v>720</v>
      </c>
      <c r="L136" s="1180" t="s">
        <v>316</v>
      </c>
      <c r="M136" s="1181"/>
      <c r="N136" s="1181"/>
      <c r="O136" s="1395"/>
      <c r="P136" s="585">
        <f t="shared" si="28"/>
        <v>721</v>
      </c>
      <c r="Q136" s="1404">
        <f t="shared" si="29"/>
        <v>722</v>
      </c>
      <c r="R136" s="1404"/>
      <c r="S136" s="1404"/>
      <c r="T136" s="1404">
        <f t="shared" si="30"/>
        <v>723</v>
      </c>
      <c r="U136" s="1404"/>
      <c r="V136" s="1404"/>
      <c r="W136" s="1396" t="s">
        <v>302</v>
      </c>
      <c r="X136" s="1397"/>
      <c r="Y136" s="1397"/>
      <c r="Z136" s="585">
        <f t="shared" si="31"/>
        <v>724</v>
      </c>
      <c r="AA136" s="1025">
        <f t="shared" si="32"/>
        <v>725</v>
      </c>
      <c r="AB136" s="1025"/>
      <c r="AC136" s="1025"/>
      <c r="AD136" s="1025">
        <f t="shared" si="33"/>
        <v>726</v>
      </c>
      <c r="AE136" s="1025"/>
      <c r="AF136" s="1025"/>
      <c r="AG136" s="1025">
        <f t="shared" si="34"/>
        <v>727</v>
      </c>
      <c r="AH136" s="1025"/>
      <c r="AI136" s="1025"/>
      <c r="AJ136" s="1025">
        <f t="shared" si="35"/>
        <v>728</v>
      </c>
      <c r="AK136" s="1025"/>
      <c r="AL136" s="1025"/>
      <c r="AM136" s="1025">
        <f t="shared" si="36"/>
        <v>729</v>
      </c>
      <c r="AN136" s="1025"/>
      <c r="AO136" s="1025"/>
      <c r="AP136" s="1025"/>
      <c r="AQ136" s="1025">
        <f t="shared" si="37"/>
        <v>730</v>
      </c>
      <c r="AR136" s="1025"/>
      <c r="AS136" s="1025"/>
      <c r="AT136" s="1025">
        <f t="shared" si="38"/>
        <v>731</v>
      </c>
      <c r="AU136" s="1025"/>
      <c r="AV136" s="1025"/>
      <c r="AW136" s="1025"/>
      <c r="AX136" s="1200"/>
      <c r="AY136" s="1200"/>
      <c r="AZ136" s="1200"/>
      <c r="BA136" s="1200"/>
    </row>
    <row r="137" spans="2:54" ht="32.25" customHeight="1" thickBot="1" x14ac:dyDescent="0.3">
      <c r="B137" s="1389"/>
      <c r="C137" s="1390"/>
      <c r="D137" s="1390"/>
      <c r="E137" s="1390"/>
      <c r="F137" s="1391"/>
      <c r="G137" s="1401" t="s">
        <v>831</v>
      </c>
      <c r="H137" s="1402"/>
      <c r="I137" s="1402"/>
      <c r="J137" s="1403"/>
      <c r="K137" s="585">
        <v>720</v>
      </c>
      <c r="L137" s="1180" t="s">
        <v>298</v>
      </c>
      <c r="M137" s="1181"/>
      <c r="N137" s="1181"/>
      <c r="O137" s="1395"/>
      <c r="P137" s="585">
        <f t="shared" si="28"/>
        <v>721</v>
      </c>
      <c r="Q137" s="1404">
        <f t="shared" si="29"/>
        <v>722</v>
      </c>
      <c r="R137" s="1404"/>
      <c r="S137" s="1404"/>
      <c r="T137" s="1404">
        <f t="shared" si="30"/>
        <v>723</v>
      </c>
      <c r="U137" s="1404"/>
      <c r="V137" s="1404"/>
      <c r="W137" s="1396" t="s">
        <v>303</v>
      </c>
      <c r="X137" s="1397"/>
      <c r="Y137" s="1397"/>
      <c r="Z137" s="585">
        <f t="shared" si="31"/>
        <v>724</v>
      </c>
      <c r="AA137" s="1025">
        <f t="shared" si="32"/>
        <v>725</v>
      </c>
      <c r="AB137" s="1025"/>
      <c r="AC137" s="1025"/>
      <c r="AD137" s="1025">
        <f t="shared" si="33"/>
        <v>726</v>
      </c>
      <c r="AE137" s="1025"/>
      <c r="AF137" s="1025"/>
      <c r="AG137" s="1025">
        <f t="shared" si="34"/>
        <v>727</v>
      </c>
      <c r="AH137" s="1025"/>
      <c r="AI137" s="1025"/>
      <c r="AJ137" s="1025">
        <f t="shared" si="35"/>
        <v>728</v>
      </c>
      <c r="AK137" s="1025"/>
      <c r="AL137" s="1025"/>
      <c r="AM137" s="1025">
        <f t="shared" si="36"/>
        <v>729</v>
      </c>
      <c r="AN137" s="1025"/>
      <c r="AO137" s="1025"/>
      <c r="AP137" s="1025"/>
      <c r="AQ137" s="1025">
        <f t="shared" si="37"/>
        <v>730</v>
      </c>
      <c r="AR137" s="1025"/>
      <c r="AS137" s="1025"/>
      <c r="AT137" s="1025">
        <f t="shared" si="38"/>
        <v>731</v>
      </c>
      <c r="AU137" s="1025"/>
      <c r="AV137" s="1025"/>
      <c r="AW137" s="1025"/>
      <c r="AX137" s="1200"/>
      <c r="AY137" s="1200"/>
      <c r="AZ137" s="1200"/>
      <c r="BA137" s="1200"/>
    </row>
    <row r="138" spans="2:54" ht="24.75" customHeight="1" thickBot="1" x14ac:dyDescent="0.3">
      <c r="B138" s="1389"/>
      <c r="C138" s="1390"/>
      <c r="D138" s="1390"/>
      <c r="E138" s="1390"/>
      <c r="F138" s="1391"/>
      <c r="G138" s="1401" t="s">
        <v>832</v>
      </c>
      <c r="H138" s="1402"/>
      <c r="I138" s="1402"/>
      <c r="J138" s="1403"/>
      <c r="K138" s="585">
        <v>720</v>
      </c>
      <c r="L138" s="1180" t="s">
        <v>299</v>
      </c>
      <c r="M138" s="1181"/>
      <c r="N138" s="1181"/>
      <c r="O138" s="1395"/>
      <c r="P138" s="585">
        <f t="shared" si="28"/>
        <v>721</v>
      </c>
      <c r="Q138" s="1404">
        <f t="shared" si="29"/>
        <v>722</v>
      </c>
      <c r="R138" s="1404"/>
      <c r="S138" s="1404"/>
      <c r="T138" s="1404">
        <f t="shared" si="30"/>
        <v>723</v>
      </c>
      <c r="U138" s="1404"/>
      <c r="V138" s="1404"/>
      <c r="W138" s="1396" t="s">
        <v>267</v>
      </c>
      <c r="X138" s="1397"/>
      <c r="Y138" s="1397"/>
      <c r="Z138" s="585">
        <f t="shared" si="31"/>
        <v>724</v>
      </c>
      <c r="AA138" s="1025">
        <f t="shared" si="32"/>
        <v>725</v>
      </c>
      <c r="AB138" s="1025"/>
      <c r="AC138" s="1025"/>
      <c r="AD138" s="1025">
        <f t="shared" si="33"/>
        <v>726</v>
      </c>
      <c r="AE138" s="1025"/>
      <c r="AF138" s="1025"/>
      <c r="AG138" s="1025">
        <f t="shared" si="34"/>
        <v>727</v>
      </c>
      <c r="AH138" s="1025"/>
      <c r="AI138" s="1025"/>
      <c r="AJ138" s="1025">
        <f t="shared" si="35"/>
        <v>728</v>
      </c>
      <c r="AK138" s="1025"/>
      <c r="AL138" s="1025"/>
      <c r="AM138" s="1025">
        <f t="shared" si="36"/>
        <v>729</v>
      </c>
      <c r="AN138" s="1025"/>
      <c r="AO138" s="1025"/>
      <c r="AP138" s="1025"/>
      <c r="AQ138" s="1025">
        <f t="shared" si="37"/>
        <v>730</v>
      </c>
      <c r="AR138" s="1025"/>
      <c r="AS138" s="1025"/>
      <c r="AT138" s="1025">
        <f t="shared" si="38"/>
        <v>731</v>
      </c>
      <c r="AU138" s="1025"/>
      <c r="AV138" s="1025"/>
      <c r="AW138" s="1025"/>
      <c r="AX138" s="1200"/>
      <c r="AY138" s="1200"/>
      <c r="AZ138" s="1200"/>
      <c r="BA138" s="1200"/>
    </row>
    <row r="139" spans="2:54" ht="24.75" customHeight="1" thickBot="1" x14ac:dyDescent="0.3">
      <c r="B139" s="1392"/>
      <c r="C139" s="1393"/>
      <c r="D139" s="1393"/>
      <c r="E139" s="1393"/>
      <c r="F139" s="1394"/>
      <c r="G139" s="1401" t="s">
        <v>307</v>
      </c>
      <c r="H139" s="1402"/>
      <c r="I139" s="1402"/>
      <c r="J139" s="1403"/>
      <c r="K139" s="585">
        <v>720</v>
      </c>
      <c r="L139" s="1180"/>
      <c r="M139" s="1181"/>
      <c r="N139" s="1181"/>
      <c r="O139" s="1395"/>
      <c r="P139" s="585">
        <f t="shared" si="28"/>
        <v>721</v>
      </c>
      <c r="Q139" s="1404">
        <f t="shared" si="29"/>
        <v>722</v>
      </c>
      <c r="R139" s="1404"/>
      <c r="S139" s="1404"/>
      <c r="T139" s="1404">
        <f t="shared" si="30"/>
        <v>723</v>
      </c>
      <c r="U139" s="1404"/>
      <c r="V139" s="1404"/>
      <c r="W139" s="1396"/>
      <c r="X139" s="1397"/>
      <c r="Y139" s="1397"/>
      <c r="Z139" s="585">
        <f t="shared" si="31"/>
        <v>724</v>
      </c>
      <c r="AA139" s="1025">
        <f t="shared" si="32"/>
        <v>725</v>
      </c>
      <c r="AB139" s="1025"/>
      <c r="AC139" s="1025"/>
      <c r="AD139" s="1025">
        <f t="shared" si="33"/>
        <v>726</v>
      </c>
      <c r="AE139" s="1025"/>
      <c r="AF139" s="1025"/>
      <c r="AG139" s="1025">
        <f t="shared" si="34"/>
        <v>727</v>
      </c>
      <c r="AH139" s="1025"/>
      <c r="AI139" s="1025"/>
      <c r="AJ139" s="1025">
        <f t="shared" si="35"/>
        <v>728</v>
      </c>
      <c r="AK139" s="1025"/>
      <c r="AL139" s="1025"/>
      <c r="AM139" s="1025">
        <f t="shared" si="36"/>
        <v>729</v>
      </c>
      <c r="AN139" s="1025"/>
      <c r="AO139" s="1025"/>
      <c r="AP139" s="1025"/>
      <c r="AQ139" s="1025">
        <f t="shared" si="37"/>
        <v>730</v>
      </c>
      <c r="AR139" s="1025"/>
      <c r="AS139" s="1025"/>
      <c r="AT139" s="1025">
        <f t="shared" si="38"/>
        <v>731</v>
      </c>
      <c r="AU139" s="1025"/>
      <c r="AV139" s="1025"/>
      <c r="AW139" s="1025"/>
      <c r="AX139" s="1200"/>
      <c r="AY139" s="1200"/>
      <c r="AZ139" s="1200"/>
      <c r="BA139" s="1200"/>
    </row>
    <row r="140" spans="2:54" ht="24.75" customHeight="1" thickBot="1" x14ac:dyDescent="0.3">
      <c r="B140" s="1530" t="s">
        <v>0</v>
      </c>
      <c r="C140" s="1289"/>
      <c r="D140" s="1289"/>
      <c r="E140" s="1289"/>
      <c r="F140" s="1289"/>
      <c r="G140" s="1289"/>
      <c r="H140" s="1289"/>
      <c r="I140" s="1289"/>
      <c r="J140" s="1289"/>
      <c r="K140" s="1289"/>
      <c r="L140" s="1289"/>
      <c r="M140" s="1289"/>
      <c r="N140" s="1289"/>
      <c r="O140" s="1289"/>
      <c r="P140" s="1289"/>
      <c r="Q140" s="1404">
        <v>722</v>
      </c>
      <c r="R140" s="1404"/>
      <c r="S140" s="1404"/>
      <c r="T140" s="1404">
        <f t="shared" si="30"/>
        <v>723</v>
      </c>
      <c r="U140" s="1404"/>
      <c r="V140" s="1404"/>
      <c r="W140" s="1443"/>
      <c r="X140" s="1444"/>
      <c r="Y140" s="1444"/>
      <c r="Z140" s="1444"/>
      <c r="AA140" s="1025">
        <v>725</v>
      </c>
      <c r="AB140" s="1025"/>
      <c r="AC140" s="1025"/>
      <c r="AD140" s="1025">
        <f t="shared" si="33"/>
        <v>726</v>
      </c>
      <c r="AE140" s="1025"/>
      <c r="AF140" s="1025"/>
      <c r="AG140" s="1025">
        <f t="shared" si="34"/>
        <v>727</v>
      </c>
      <c r="AH140" s="1025"/>
      <c r="AI140" s="1025"/>
      <c r="AJ140" s="1025">
        <f t="shared" si="35"/>
        <v>728</v>
      </c>
      <c r="AK140" s="1025"/>
      <c r="AL140" s="1025"/>
      <c r="AM140" s="1428"/>
      <c r="AN140" s="1429"/>
      <c r="AO140" s="1429"/>
      <c r="AP140" s="1429"/>
      <c r="AQ140" s="1429"/>
      <c r="AR140" s="1429"/>
      <c r="AS140" s="1429"/>
      <c r="AT140" s="1429"/>
      <c r="AU140" s="1429"/>
      <c r="AV140" s="1429"/>
      <c r="AW140" s="1429"/>
      <c r="AX140" s="1429"/>
      <c r="AY140" s="1429"/>
      <c r="AZ140" s="1429"/>
      <c r="BA140" s="1430"/>
      <c r="BB140" s="462"/>
    </row>
    <row r="141" spans="2:54" ht="24.75" customHeight="1" thickBot="1" x14ac:dyDescent="0.3">
      <c r="B141" s="350"/>
      <c r="C141" s="317"/>
      <c r="D141" s="317"/>
      <c r="E141" s="317"/>
      <c r="F141" s="317"/>
      <c r="G141" s="317"/>
      <c r="H141" s="317"/>
      <c r="I141" s="317"/>
      <c r="J141" s="317"/>
      <c r="K141" s="317"/>
      <c r="L141" s="317"/>
      <c r="M141" s="317"/>
      <c r="N141" s="317"/>
      <c r="O141" s="317"/>
      <c r="P141" s="317"/>
      <c r="Q141" s="317"/>
      <c r="R141" s="317"/>
      <c r="S141" s="317"/>
      <c r="T141" s="317"/>
      <c r="U141" s="317"/>
      <c r="V141" s="317"/>
      <c r="W141" s="317"/>
      <c r="X141" s="317"/>
      <c r="Y141" s="314"/>
      <c r="Z141" s="314"/>
      <c r="AA141" s="314"/>
      <c r="AB141" s="314"/>
      <c r="AC141" s="314"/>
      <c r="AD141" s="314"/>
      <c r="AE141" s="314"/>
      <c r="AF141" s="314"/>
      <c r="AG141" s="314"/>
      <c r="AH141" s="314"/>
      <c r="AI141" s="314"/>
      <c r="AJ141" s="314"/>
      <c r="AK141" s="314"/>
      <c r="AL141" s="314"/>
      <c r="AM141" s="314"/>
      <c r="AN141" s="314"/>
      <c r="AO141" s="314"/>
      <c r="AP141" s="314"/>
      <c r="AQ141" s="314"/>
      <c r="AR141" s="314"/>
      <c r="AS141" s="314"/>
      <c r="AT141" s="314"/>
      <c r="AU141" s="314"/>
      <c r="AV141" s="314"/>
      <c r="AW141" s="314"/>
      <c r="AX141" s="314"/>
      <c r="AY141" s="314"/>
      <c r="AZ141" s="314"/>
      <c r="BA141" s="342"/>
    </row>
    <row r="142" spans="2:54" s="286" customFormat="1" ht="24.75" customHeight="1" thickBot="1" x14ac:dyDescent="0.3">
      <c r="B142" s="291" t="s">
        <v>635</v>
      </c>
      <c r="C142" s="292"/>
      <c r="D142" s="292"/>
      <c r="E142" s="292"/>
      <c r="F142" s="292"/>
      <c r="G142" s="292"/>
      <c r="H142" s="292"/>
      <c r="I142" s="292"/>
      <c r="J142" s="292"/>
      <c r="K142" s="292"/>
      <c r="L142" s="292"/>
      <c r="M142" s="292"/>
      <c r="N142" s="292"/>
      <c r="O142" s="292"/>
      <c r="P142" s="292"/>
      <c r="Q142" s="292"/>
      <c r="R142" s="292"/>
      <c r="S142" s="292"/>
      <c r="T142" s="292"/>
      <c r="U142" s="292"/>
      <c r="V142" s="292"/>
      <c r="W142" s="292"/>
      <c r="X142" s="292"/>
      <c r="Y142" s="292"/>
      <c r="Z142" s="292"/>
      <c r="AA142" s="292"/>
      <c r="AB142" s="292"/>
      <c r="AC142" s="292"/>
      <c r="AD142" s="292"/>
      <c r="AE142" s="292"/>
      <c r="AF142" s="292"/>
      <c r="AG142" s="292"/>
      <c r="AH142" s="292"/>
      <c r="AI142" s="292"/>
      <c r="AJ142" s="292"/>
      <c r="AK142" s="292"/>
      <c r="AL142" s="292"/>
      <c r="AM142" s="292"/>
      <c r="AN142" s="292"/>
      <c r="AO142" s="292"/>
      <c r="AP142" s="292"/>
      <c r="AQ142" s="292"/>
      <c r="AR142" s="292"/>
      <c r="AS142" s="292"/>
      <c r="AT142" s="292"/>
      <c r="AU142" s="292"/>
      <c r="AV142" s="292"/>
      <c r="AW142" s="292"/>
      <c r="AX142" s="292"/>
      <c r="AY142" s="292"/>
      <c r="AZ142" s="292"/>
      <c r="BA142" s="293"/>
    </row>
    <row r="143" spans="2:54" ht="24.75" customHeight="1" thickBot="1" x14ac:dyDescent="0.3">
      <c r="B143" s="753"/>
      <c r="C143" s="754"/>
      <c r="D143" s="754"/>
      <c r="E143" s="754"/>
      <c r="F143" s="754"/>
      <c r="G143" s="754"/>
      <c r="H143" s="754"/>
      <c r="I143" s="754"/>
      <c r="J143" s="754"/>
      <c r="K143" s="754"/>
      <c r="L143" s="754"/>
      <c r="M143" s="754"/>
      <c r="N143" s="754"/>
      <c r="O143" s="754"/>
      <c r="P143" s="754"/>
      <c r="BA143" s="110"/>
    </row>
    <row r="144" spans="2:54" ht="24.75" customHeight="1" thickBot="1" x14ac:dyDescent="0.3">
      <c r="B144" s="1434" t="s">
        <v>6</v>
      </c>
      <c r="C144" s="1435" t="e">
        <f>#REF!+1</f>
        <v>#REF!</v>
      </c>
      <c r="D144" s="1435"/>
      <c r="E144" s="1435"/>
      <c r="F144" s="1436"/>
      <c r="G144" s="1437">
        <f>G127+1</f>
        <v>7162</v>
      </c>
      <c r="H144" s="1438"/>
      <c r="I144" s="1438"/>
      <c r="J144" s="1438"/>
      <c r="K144" s="1439"/>
      <c r="L144" s="394"/>
      <c r="M144" s="395"/>
      <c r="N144" s="395"/>
      <c r="O144" s="395"/>
      <c r="P144" s="398" t="s">
        <v>361</v>
      </c>
      <c r="Q144" s="395"/>
      <c r="R144" s="395"/>
      <c r="S144" s="395"/>
      <c r="T144" s="395"/>
      <c r="U144" s="395"/>
      <c r="V144" s="395"/>
      <c r="W144" s="395"/>
      <c r="X144" s="395"/>
      <c r="Y144" s="395"/>
      <c r="Z144" s="395"/>
      <c r="AA144" s="395"/>
      <c r="AB144" s="395"/>
      <c r="AC144" s="395"/>
      <c r="AD144" s="395"/>
      <c r="AE144" s="395"/>
      <c r="AF144" s="395"/>
      <c r="AG144" s="395"/>
      <c r="AH144" s="395"/>
      <c r="AI144" s="395"/>
      <c r="AJ144" s="395"/>
      <c r="AK144" s="395"/>
      <c r="AL144" s="395"/>
      <c r="AM144" s="395"/>
      <c r="AN144" s="395"/>
      <c r="AO144" s="395"/>
      <c r="AP144" s="395"/>
      <c r="AQ144" s="395"/>
      <c r="AR144" s="395"/>
      <c r="AS144" s="395"/>
      <c r="AT144" s="395"/>
      <c r="AU144" s="395"/>
      <c r="AV144" s="395"/>
      <c r="AW144" s="395"/>
      <c r="AX144" s="395"/>
      <c r="AY144" s="395"/>
      <c r="AZ144" s="395"/>
      <c r="BA144" s="396"/>
    </row>
    <row r="145" spans="2:53" ht="24.75" customHeight="1" thickBot="1" x14ac:dyDescent="0.3">
      <c r="B145" s="1434" t="s">
        <v>7</v>
      </c>
      <c r="C145" s="1435" t="e">
        <f>C144+1</f>
        <v>#REF!</v>
      </c>
      <c r="D145" s="1435"/>
      <c r="E145" s="1435"/>
      <c r="F145" s="1436"/>
      <c r="G145" s="1437"/>
      <c r="H145" s="1438"/>
      <c r="I145" s="1438"/>
      <c r="J145" s="1438"/>
      <c r="K145" s="1439"/>
      <c r="L145" s="416"/>
      <c r="M145" s="417"/>
      <c r="N145" s="417"/>
      <c r="O145" s="268"/>
      <c r="P145" s="381" t="s">
        <v>681</v>
      </c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  <c r="BA145" s="397"/>
    </row>
    <row r="146" spans="2:53" ht="24.75" customHeight="1" thickBot="1" x14ac:dyDescent="0.3">
      <c r="B146" s="453"/>
      <c r="C146" s="388"/>
      <c r="D146" s="388"/>
      <c r="E146" s="388"/>
      <c r="F146" s="388"/>
      <c r="G146" s="388"/>
      <c r="H146" s="388"/>
      <c r="I146" s="388"/>
      <c r="J146" s="388"/>
      <c r="K146" s="388"/>
      <c r="L146" s="388"/>
      <c r="M146" s="388"/>
      <c r="N146" s="388"/>
      <c r="O146" s="388"/>
      <c r="P146" s="388"/>
      <c r="Q146" s="388"/>
      <c r="R146" s="444"/>
      <c r="S146" s="444"/>
      <c r="T146" s="444"/>
      <c r="U146" s="444"/>
      <c r="V146" s="444"/>
      <c r="W146" s="444"/>
      <c r="X146" s="444"/>
      <c r="Y146" s="444"/>
      <c r="Z146" s="444"/>
      <c r="AA146" s="444"/>
      <c r="AB146" s="444"/>
      <c r="AC146" s="444"/>
      <c r="AD146" s="444"/>
      <c r="AE146" s="444"/>
      <c r="AF146" s="444"/>
      <c r="AG146" s="444"/>
      <c r="AH146" s="444"/>
      <c r="AI146" s="444"/>
      <c r="AJ146" s="444"/>
      <c r="AK146" s="444"/>
      <c r="AL146" s="444"/>
      <c r="AM146" s="444"/>
      <c r="AN146" s="444"/>
      <c r="AO146" s="444"/>
      <c r="AP146" s="444"/>
      <c r="AQ146" s="444"/>
      <c r="AR146" s="444"/>
      <c r="AS146" s="444"/>
      <c r="AT146" s="444"/>
      <c r="AU146" s="444"/>
      <c r="AV146" s="444"/>
      <c r="AW146" s="444"/>
      <c r="AX146" s="444"/>
      <c r="AY146" s="444"/>
      <c r="AZ146" s="444"/>
      <c r="BA146" s="452"/>
    </row>
    <row r="147" spans="2:53" s="310" customFormat="1" ht="44.45" customHeight="1" thickBot="1" x14ac:dyDescent="0.3">
      <c r="B147" s="1440" t="s">
        <v>636</v>
      </c>
      <c r="C147" s="1441"/>
      <c r="D147" s="1441"/>
      <c r="E147" s="1441"/>
      <c r="F147" s="1441"/>
      <c r="G147" s="1440" t="s">
        <v>706</v>
      </c>
      <c r="H147" s="1440"/>
      <c r="I147" s="1440"/>
      <c r="J147" s="1440"/>
      <c r="K147" s="1440"/>
      <c r="L147" s="647" t="s">
        <v>728</v>
      </c>
      <c r="M147" s="647"/>
      <c r="N147" s="647"/>
      <c r="O147" s="647"/>
      <c r="P147" s="647"/>
      <c r="Q147" s="1420" t="s">
        <v>707</v>
      </c>
      <c r="R147" s="1421"/>
      <c r="S147" s="1421"/>
      <c r="T147" s="1422"/>
      <c r="U147" s="1423"/>
      <c r="V147" s="1423"/>
      <c r="W147" s="1423"/>
      <c r="X147" s="1423"/>
      <c r="Y147" s="1423"/>
      <c r="Z147" s="1423"/>
      <c r="AA147" s="1423"/>
      <c r="AB147" s="1423"/>
      <c r="AC147" s="1423"/>
      <c r="AD147" s="1423"/>
      <c r="AE147" s="1423"/>
      <c r="AF147" s="1423"/>
      <c r="AG147" s="1423"/>
      <c r="AH147" s="1423"/>
      <c r="AI147" s="1423"/>
      <c r="AJ147" s="1423"/>
      <c r="AK147" s="1423"/>
      <c r="AL147" s="1423"/>
      <c r="AM147" s="1423"/>
      <c r="AN147" s="1423"/>
      <c r="AO147" s="1423"/>
      <c r="AP147" s="1423"/>
      <c r="AQ147" s="1423"/>
      <c r="AR147" s="1423"/>
      <c r="AS147" s="1423"/>
      <c r="AT147" s="1423"/>
      <c r="AU147" s="1423"/>
      <c r="AV147" s="1423"/>
      <c r="AW147" s="1423"/>
      <c r="AX147" s="1423"/>
      <c r="AY147" s="1423"/>
      <c r="AZ147" s="1423"/>
      <c r="BA147" s="1424"/>
    </row>
    <row r="148" spans="2:53" ht="24.75" customHeight="1" thickBot="1" x14ac:dyDescent="0.3">
      <c r="B148" s="961" t="s">
        <v>575</v>
      </c>
      <c r="C148" s="962"/>
      <c r="D148" s="963"/>
      <c r="E148" s="1384">
        <f>AT139+1</f>
        <v>732</v>
      </c>
      <c r="F148" s="1385"/>
      <c r="G148" s="1192">
        <f>E148+1</f>
        <v>733</v>
      </c>
      <c r="H148" s="1192"/>
      <c r="I148" s="1192"/>
      <c r="J148" s="1192"/>
      <c r="K148" s="1192"/>
      <c r="L148" s="1192">
        <f>G148+1</f>
        <v>734</v>
      </c>
      <c r="M148" s="1192"/>
      <c r="N148" s="1192"/>
      <c r="O148" s="1192"/>
      <c r="P148" s="1192"/>
      <c r="Q148" s="1025">
        <f>L148+1</f>
        <v>735</v>
      </c>
      <c r="R148" s="1025"/>
      <c r="S148" s="1025"/>
      <c r="T148" s="1025"/>
      <c r="U148" s="1325"/>
      <c r="V148" s="1325"/>
      <c r="W148" s="1325"/>
      <c r="X148" s="1325"/>
      <c r="Y148" s="1325"/>
      <c r="Z148" s="1325"/>
      <c r="AA148" s="1325"/>
      <c r="AB148" s="1325"/>
      <c r="AC148" s="1325"/>
      <c r="AD148" s="1325"/>
      <c r="AE148" s="1325"/>
      <c r="AF148" s="1325"/>
      <c r="AG148" s="1325"/>
      <c r="AH148" s="1325"/>
      <c r="AI148" s="1325"/>
      <c r="AJ148" s="1325"/>
      <c r="AK148" s="1325"/>
      <c r="AL148" s="1325"/>
      <c r="AM148" s="1325"/>
      <c r="AN148" s="1325"/>
      <c r="AO148" s="1325"/>
      <c r="AP148" s="1325"/>
      <c r="AQ148" s="1325"/>
      <c r="AR148" s="1325"/>
      <c r="AS148" s="1325"/>
      <c r="AT148" s="1325"/>
      <c r="AU148" s="1325"/>
      <c r="AV148" s="1325"/>
      <c r="AW148" s="1325"/>
      <c r="AX148" s="1325"/>
      <c r="AY148" s="1325"/>
      <c r="AZ148" s="1325"/>
      <c r="BA148" s="1326"/>
    </row>
    <row r="149" spans="2:53" ht="24.75" customHeight="1" thickBot="1" x14ac:dyDescent="0.3">
      <c r="B149" s="961" t="s">
        <v>576</v>
      </c>
      <c r="C149" s="962"/>
      <c r="D149" s="963"/>
      <c r="E149" s="1384">
        <v>732</v>
      </c>
      <c r="F149" s="1385"/>
      <c r="G149" s="1192">
        <f t="shared" ref="G149:G154" si="39">E149+1</f>
        <v>733</v>
      </c>
      <c r="H149" s="1192"/>
      <c r="I149" s="1192"/>
      <c r="J149" s="1192"/>
      <c r="K149" s="1192"/>
      <c r="L149" s="1192">
        <f t="shared" ref="L149:L154" si="40">G149+1</f>
        <v>734</v>
      </c>
      <c r="M149" s="1192"/>
      <c r="N149" s="1192"/>
      <c r="O149" s="1192"/>
      <c r="P149" s="1192"/>
      <c r="Q149" s="1025">
        <f t="shared" ref="Q149:Q154" si="41">L149+1</f>
        <v>735</v>
      </c>
      <c r="R149" s="1025"/>
      <c r="S149" s="1025"/>
      <c r="T149" s="1025"/>
      <c r="U149" s="1325"/>
      <c r="V149" s="1325"/>
      <c r="W149" s="1325"/>
      <c r="X149" s="1325"/>
      <c r="Y149" s="1325"/>
      <c r="Z149" s="1325"/>
      <c r="AA149" s="1325"/>
      <c r="AB149" s="1325"/>
      <c r="AC149" s="1325"/>
      <c r="AD149" s="1325"/>
      <c r="AE149" s="1325"/>
      <c r="AF149" s="1325"/>
      <c r="AG149" s="1325"/>
      <c r="AH149" s="1325"/>
      <c r="AI149" s="1325"/>
      <c r="AJ149" s="1325"/>
      <c r="AK149" s="1325"/>
      <c r="AL149" s="1325"/>
      <c r="AM149" s="1325"/>
      <c r="AN149" s="1325"/>
      <c r="AO149" s="1325"/>
      <c r="AP149" s="1325"/>
      <c r="AQ149" s="1325"/>
      <c r="AR149" s="1325"/>
      <c r="AS149" s="1325"/>
      <c r="AT149" s="1325"/>
      <c r="AU149" s="1325"/>
      <c r="AV149" s="1325"/>
      <c r="AW149" s="1325"/>
      <c r="AX149" s="1325"/>
      <c r="AY149" s="1325"/>
      <c r="AZ149" s="1325"/>
      <c r="BA149" s="1326"/>
    </row>
    <row r="150" spans="2:53" ht="24.75" customHeight="1" thickBot="1" x14ac:dyDescent="0.3">
      <c r="B150" s="961" t="s">
        <v>577</v>
      </c>
      <c r="C150" s="962"/>
      <c r="D150" s="963"/>
      <c r="E150" s="1384">
        <v>732</v>
      </c>
      <c r="F150" s="1385"/>
      <c r="G150" s="1192">
        <f t="shared" si="39"/>
        <v>733</v>
      </c>
      <c r="H150" s="1192"/>
      <c r="I150" s="1192"/>
      <c r="J150" s="1192"/>
      <c r="K150" s="1192"/>
      <c r="L150" s="1192">
        <f t="shared" si="40"/>
        <v>734</v>
      </c>
      <c r="M150" s="1192"/>
      <c r="N150" s="1192"/>
      <c r="O150" s="1192"/>
      <c r="P150" s="1192"/>
      <c r="Q150" s="1025">
        <f t="shared" si="41"/>
        <v>735</v>
      </c>
      <c r="R150" s="1025"/>
      <c r="S150" s="1025"/>
      <c r="T150" s="1025"/>
      <c r="U150" s="1325"/>
      <c r="V150" s="1325"/>
      <c r="W150" s="1325"/>
      <c r="X150" s="1325"/>
      <c r="Y150" s="1325"/>
      <c r="Z150" s="1325"/>
      <c r="AA150" s="1325"/>
      <c r="AB150" s="1325"/>
      <c r="AC150" s="1325"/>
      <c r="AD150" s="1325"/>
      <c r="AE150" s="1325"/>
      <c r="AF150" s="1325"/>
      <c r="AG150" s="1325"/>
      <c r="AH150" s="1325"/>
      <c r="AI150" s="1325"/>
      <c r="AJ150" s="1325"/>
      <c r="AK150" s="1325"/>
      <c r="AL150" s="1325"/>
      <c r="AM150" s="1325"/>
      <c r="AN150" s="1325"/>
      <c r="AO150" s="1325"/>
      <c r="AP150" s="1325"/>
      <c r="AQ150" s="1325"/>
      <c r="AR150" s="1325"/>
      <c r="AS150" s="1325"/>
      <c r="AT150" s="1325"/>
      <c r="AU150" s="1325"/>
      <c r="AV150" s="1325"/>
      <c r="AW150" s="1325"/>
      <c r="AX150" s="1325"/>
      <c r="AY150" s="1325"/>
      <c r="AZ150" s="1325"/>
      <c r="BA150" s="1326"/>
    </row>
    <row r="151" spans="2:53" ht="24.75" customHeight="1" thickBot="1" x14ac:dyDescent="0.3">
      <c r="B151" s="961" t="s">
        <v>578</v>
      </c>
      <c r="C151" s="962"/>
      <c r="D151" s="963"/>
      <c r="E151" s="1384">
        <v>732</v>
      </c>
      <c r="F151" s="1385"/>
      <c r="G151" s="1192">
        <f t="shared" si="39"/>
        <v>733</v>
      </c>
      <c r="H151" s="1192"/>
      <c r="I151" s="1192"/>
      <c r="J151" s="1192"/>
      <c r="K151" s="1192"/>
      <c r="L151" s="1192">
        <f t="shared" si="40"/>
        <v>734</v>
      </c>
      <c r="M151" s="1192"/>
      <c r="N151" s="1192"/>
      <c r="O151" s="1192"/>
      <c r="P151" s="1192"/>
      <c r="Q151" s="1025">
        <f t="shared" si="41"/>
        <v>735</v>
      </c>
      <c r="R151" s="1025"/>
      <c r="S151" s="1025"/>
      <c r="T151" s="1025"/>
      <c r="U151" s="1325"/>
      <c r="V151" s="1325"/>
      <c r="W151" s="1325"/>
      <c r="X151" s="1325"/>
      <c r="Y151" s="1325"/>
      <c r="Z151" s="1325"/>
      <c r="AA151" s="1325"/>
      <c r="AB151" s="1325"/>
      <c r="AC151" s="1325"/>
      <c r="AD151" s="1325"/>
      <c r="AE151" s="1325"/>
      <c r="AF151" s="1325"/>
      <c r="AG151" s="1325"/>
      <c r="AH151" s="1325"/>
      <c r="AI151" s="1325"/>
      <c r="AJ151" s="1325"/>
      <c r="AK151" s="1325"/>
      <c r="AL151" s="1325"/>
      <c r="AM151" s="1325"/>
      <c r="AN151" s="1325"/>
      <c r="AO151" s="1325"/>
      <c r="AP151" s="1325"/>
      <c r="AQ151" s="1325"/>
      <c r="AR151" s="1325"/>
      <c r="AS151" s="1325"/>
      <c r="AT151" s="1325"/>
      <c r="AU151" s="1325"/>
      <c r="AV151" s="1325"/>
      <c r="AW151" s="1325"/>
      <c r="AX151" s="1325"/>
      <c r="AY151" s="1325"/>
      <c r="AZ151" s="1325"/>
      <c r="BA151" s="1326"/>
    </row>
    <row r="152" spans="2:53" ht="24.75" customHeight="1" thickBot="1" x14ac:dyDescent="0.3">
      <c r="B152" s="961" t="s">
        <v>579</v>
      </c>
      <c r="C152" s="962"/>
      <c r="D152" s="963"/>
      <c r="E152" s="1384">
        <v>732</v>
      </c>
      <c r="F152" s="1385"/>
      <c r="G152" s="1192">
        <f t="shared" si="39"/>
        <v>733</v>
      </c>
      <c r="H152" s="1192"/>
      <c r="I152" s="1192"/>
      <c r="J152" s="1192"/>
      <c r="K152" s="1192"/>
      <c r="L152" s="1192">
        <f t="shared" si="40"/>
        <v>734</v>
      </c>
      <c r="M152" s="1192"/>
      <c r="N152" s="1192"/>
      <c r="O152" s="1192"/>
      <c r="P152" s="1192"/>
      <c r="Q152" s="1025">
        <f t="shared" si="41"/>
        <v>735</v>
      </c>
      <c r="R152" s="1025"/>
      <c r="S152" s="1025"/>
      <c r="T152" s="1025"/>
      <c r="U152" s="1325"/>
      <c r="V152" s="1325"/>
      <c r="W152" s="1325"/>
      <c r="X152" s="1325"/>
      <c r="Y152" s="1325"/>
      <c r="Z152" s="1325"/>
      <c r="AA152" s="1325"/>
      <c r="AB152" s="1325"/>
      <c r="AC152" s="1325"/>
      <c r="AD152" s="1325"/>
      <c r="AE152" s="1325"/>
      <c r="AF152" s="1325"/>
      <c r="AG152" s="1325"/>
      <c r="AH152" s="1325"/>
      <c r="AI152" s="1325"/>
      <c r="AJ152" s="1325"/>
      <c r="AK152" s="1325"/>
      <c r="AL152" s="1325"/>
      <c r="AM152" s="1325"/>
      <c r="AN152" s="1325"/>
      <c r="AO152" s="1325"/>
      <c r="AP152" s="1325"/>
      <c r="AQ152" s="1325"/>
      <c r="AR152" s="1325"/>
      <c r="AS152" s="1325"/>
      <c r="AT152" s="1325"/>
      <c r="AU152" s="1325"/>
      <c r="AV152" s="1325"/>
      <c r="AW152" s="1325"/>
      <c r="AX152" s="1325"/>
      <c r="AY152" s="1325"/>
      <c r="AZ152" s="1325"/>
      <c r="BA152" s="1326"/>
    </row>
    <row r="153" spans="2:53" ht="24.75" customHeight="1" thickBot="1" x14ac:dyDescent="0.3">
      <c r="B153" s="961" t="s">
        <v>580</v>
      </c>
      <c r="C153" s="962"/>
      <c r="D153" s="963"/>
      <c r="E153" s="1384">
        <v>732</v>
      </c>
      <c r="F153" s="1385"/>
      <c r="G153" s="1192">
        <f t="shared" si="39"/>
        <v>733</v>
      </c>
      <c r="H153" s="1192"/>
      <c r="I153" s="1192"/>
      <c r="J153" s="1192"/>
      <c r="K153" s="1192"/>
      <c r="L153" s="1192">
        <f t="shared" si="40"/>
        <v>734</v>
      </c>
      <c r="M153" s="1192"/>
      <c r="N153" s="1192"/>
      <c r="O153" s="1192"/>
      <c r="P153" s="1192"/>
      <c r="Q153" s="1025">
        <f t="shared" si="41"/>
        <v>735</v>
      </c>
      <c r="R153" s="1025"/>
      <c r="S153" s="1025"/>
      <c r="T153" s="1025"/>
      <c r="U153" s="1325"/>
      <c r="V153" s="1325"/>
      <c r="W153" s="1325"/>
      <c r="X153" s="1325"/>
      <c r="Y153" s="1325"/>
      <c r="Z153" s="1325"/>
      <c r="AA153" s="1325"/>
      <c r="AB153" s="1325"/>
      <c r="AC153" s="1325"/>
      <c r="AD153" s="1325"/>
      <c r="AE153" s="1325"/>
      <c r="AF153" s="1325"/>
      <c r="AG153" s="1325"/>
      <c r="AH153" s="1325"/>
      <c r="AI153" s="1325"/>
      <c r="AJ153" s="1325"/>
      <c r="AK153" s="1325"/>
      <c r="AL153" s="1325"/>
      <c r="AM153" s="1325"/>
      <c r="AN153" s="1325"/>
      <c r="AO153" s="1325"/>
      <c r="AP153" s="1325"/>
      <c r="AQ153" s="1325"/>
      <c r="AR153" s="1325"/>
      <c r="AS153" s="1325"/>
      <c r="AT153" s="1325"/>
      <c r="AU153" s="1325"/>
      <c r="AV153" s="1325"/>
      <c r="AW153" s="1325"/>
      <c r="AX153" s="1325"/>
      <c r="AY153" s="1325"/>
      <c r="AZ153" s="1325"/>
      <c r="BA153" s="1326"/>
    </row>
    <row r="154" spans="2:53" ht="24.75" customHeight="1" thickBot="1" x14ac:dyDescent="0.3">
      <c r="B154" s="961" t="s">
        <v>581</v>
      </c>
      <c r="C154" s="962"/>
      <c r="D154" s="963"/>
      <c r="E154" s="1384">
        <v>732</v>
      </c>
      <c r="F154" s="1385"/>
      <c r="G154" s="1192">
        <f t="shared" si="39"/>
        <v>733</v>
      </c>
      <c r="H154" s="1192"/>
      <c r="I154" s="1192"/>
      <c r="J154" s="1192"/>
      <c r="K154" s="1192"/>
      <c r="L154" s="1192">
        <f t="shared" si="40"/>
        <v>734</v>
      </c>
      <c r="M154" s="1192"/>
      <c r="N154" s="1192"/>
      <c r="O154" s="1192"/>
      <c r="P154" s="1192"/>
      <c r="Q154" s="1025">
        <f t="shared" si="41"/>
        <v>735</v>
      </c>
      <c r="R154" s="1025"/>
      <c r="S154" s="1025"/>
      <c r="T154" s="1025"/>
      <c r="U154" s="1425"/>
      <c r="V154" s="1425"/>
      <c r="W154" s="1425"/>
      <c r="X154" s="1425"/>
      <c r="Y154" s="1425"/>
      <c r="Z154" s="1425"/>
      <c r="AA154" s="1425"/>
      <c r="AB154" s="1425"/>
      <c r="AC154" s="1425"/>
      <c r="AD154" s="1425"/>
      <c r="AE154" s="1425"/>
      <c r="AF154" s="1425"/>
      <c r="AG154" s="1425"/>
      <c r="AH154" s="1425"/>
      <c r="AI154" s="1425"/>
      <c r="AJ154" s="1425"/>
      <c r="AK154" s="1425"/>
      <c r="AL154" s="1425"/>
      <c r="AM154" s="1425"/>
      <c r="AN154" s="1425"/>
      <c r="AO154" s="1425"/>
      <c r="AP154" s="1425"/>
      <c r="AQ154" s="1425"/>
      <c r="AR154" s="1425"/>
      <c r="AS154" s="1425"/>
      <c r="AT154" s="1425"/>
      <c r="AU154" s="1425"/>
      <c r="AV154" s="1425"/>
      <c r="AW154" s="1425"/>
      <c r="AX154" s="1425"/>
      <c r="AY154" s="1425"/>
      <c r="AZ154" s="1425"/>
      <c r="BA154" s="1426"/>
    </row>
    <row r="155" spans="2:53" ht="24.75" customHeight="1" thickBot="1" x14ac:dyDescent="0.3">
      <c r="B155" s="303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418"/>
      <c r="S155" s="418"/>
      <c r="T155" s="418"/>
      <c r="U155" s="418"/>
      <c r="V155" s="418"/>
      <c r="W155" s="418"/>
      <c r="X155" s="418"/>
      <c r="Y155" s="418"/>
      <c r="Z155" s="418"/>
      <c r="AA155" s="418"/>
      <c r="AB155" s="418"/>
      <c r="AC155" s="418"/>
      <c r="AD155" s="418"/>
      <c r="AE155" s="418"/>
      <c r="AF155" s="418"/>
      <c r="AG155" s="418"/>
      <c r="AH155" s="418"/>
      <c r="AI155" s="418"/>
      <c r="AJ155" s="418"/>
      <c r="AK155" s="418"/>
      <c r="AL155" s="418"/>
      <c r="AM155" s="418"/>
      <c r="AN155" s="418"/>
      <c r="AO155" s="418"/>
      <c r="AP155" s="418"/>
      <c r="AQ155" s="418"/>
      <c r="AR155" s="418"/>
      <c r="AS155" s="418"/>
      <c r="AT155" s="418"/>
      <c r="AU155" s="418"/>
      <c r="AV155" s="418"/>
      <c r="AW155" s="418"/>
      <c r="AX155" s="418"/>
      <c r="AY155" s="418"/>
      <c r="AZ155" s="418"/>
      <c r="BA155" s="419"/>
    </row>
    <row r="156" spans="2:53" ht="24.75" customHeight="1" thickBot="1" x14ac:dyDescent="0.3">
      <c r="B156" s="1046" t="s">
        <v>198</v>
      </c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1047"/>
      <c r="AF156" s="1047"/>
      <c r="AG156" s="1047"/>
      <c r="AH156" s="1047"/>
      <c r="AI156" s="1047"/>
      <c r="AJ156" s="1047"/>
      <c r="AK156" s="1047"/>
      <c r="AL156" s="1047"/>
      <c r="AM156" s="1047"/>
      <c r="AN156" s="1047"/>
      <c r="AO156" s="1047"/>
      <c r="AP156" s="1047"/>
      <c r="AQ156" s="1047"/>
      <c r="AR156" s="1047"/>
      <c r="AS156" s="1047"/>
      <c r="AT156" s="1047"/>
      <c r="AU156" s="1047"/>
      <c r="AV156" s="1047"/>
      <c r="AW156" s="1047"/>
      <c r="AX156" s="1047"/>
      <c r="AY156" s="1047"/>
      <c r="AZ156" s="1047"/>
      <c r="BA156" s="1048"/>
    </row>
    <row r="157" spans="2:53" ht="24.75" customHeight="1" x14ac:dyDescent="0.25">
      <c r="B157" s="1043"/>
      <c r="C157" s="908"/>
      <c r="D157" s="908"/>
      <c r="E157" s="908"/>
      <c r="F157" s="908"/>
      <c r="G157" s="908"/>
      <c r="H157" s="908"/>
      <c r="I157" s="908"/>
      <c r="J157" s="908"/>
      <c r="K157" s="908"/>
      <c r="L157" s="908"/>
      <c r="M157" s="908"/>
      <c r="N157" s="908"/>
      <c r="O157" s="908"/>
      <c r="P157" s="908"/>
      <c r="Q157" s="908"/>
      <c r="R157" s="908"/>
      <c r="S157" s="908"/>
      <c r="T157" s="908"/>
      <c r="U157" s="908"/>
      <c r="V157" s="908"/>
      <c r="W157" s="908"/>
      <c r="X157" s="908"/>
      <c r="Y157" s="908"/>
      <c r="Z157" s="908"/>
      <c r="AA157" s="908"/>
      <c r="AB157" s="908"/>
      <c r="AC157" s="908"/>
      <c r="AD157" s="908"/>
      <c r="AE157" s="908"/>
      <c r="AF157" s="908"/>
      <c r="AG157" s="908"/>
      <c r="AH157" s="908"/>
      <c r="AI157" s="908"/>
      <c r="AJ157" s="908"/>
      <c r="AK157" s="908"/>
      <c r="AL157" s="908"/>
      <c r="AM157" s="908"/>
      <c r="AN157" s="908"/>
      <c r="AO157" s="908"/>
      <c r="AP157" s="908"/>
      <c r="AQ157" s="908"/>
      <c r="AR157" s="908"/>
      <c r="AS157" s="908"/>
      <c r="AT157" s="908"/>
      <c r="AU157" s="908"/>
      <c r="AV157" s="908"/>
      <c r="AW157" s="908"/>
      <c r="AX157" s="908"/>
      <c r="AY157" s="908"/>
      <c r="AZ157" s="908"/>
      <c r="BA157" s="1044"/>
    </row>
    <row r="158" spans="2:53" ht="24.75" customHeight="1" x14ac:dyDescent="0.25">
      <c r="B158" s="1153" t="s">
        <v>152</v>
      </c>
      <c r="C158" s="905"/>
      <c r="D158" s="905"/>
      <c r="E158" s="905"/>
      <c r="F158" s="905"/>
      <c r="G158" s="905"/>
      <c r="H158" s="905"/>
      <c r="I158" s="905"/>
      <c r="J158" s="905"/>
      <c r="K158" s="905"/>
      <c r="L158" s="905"/>
      <c r="M158" s="905"/>
      <c r="N158" s="905"/>
      <c r="O158" s="905"/>
      <c r="P158" s="905"/>
      <c r="Q158" s="905"/>
      <c r="R158" s="905"/>
      <c r="S158" s="905"/>
      <c r="T158" s="905"/>
      <c r="U158" s="905"/>
      <c r="V158" s="905"/>
      <c r="W158" s="905"/>
      <c r="X158" s="905"/>
      <c r="Y158" s="905"/>
      <c r="Z158" s="905"/>
      <c r="AA158" s="905"/>
      <c r="AB158" s="905"/>
      <c r="AC158" s="905"/>
      <c r="AD158" s="905"/>
      <c r="AE158" s="905"/>
      <c r="AF158" s="905"/>
      <c r="AG158" s="905"/>
      <c r="AH158" s="905"/>
      <c r="AI158" s="905"/>
      <c r="AJ158" s="905"/>
      <c r="AK158" s="905"/>
      <c r="AL158" s="905"/>
      <c r="AM158" s="905"/>
      <c r="AN158" s="905"/>
      <c r="AO158" s="905"/>
      <c r="AP158" s="905"/>
      <c r="AQ158" s="905"/>
      <c r="AR158" s="905"/>
      <c r="AS158" s="905"/>
      <c r="AT158" s="905"/>
      <c r="AU158" s="905"/>
      <c r="AV158" s="905"/>
      <c r="AW158" s="905"/>
      <c r="AX158" s="905"/>
      <c r="AY158" s="905"/>
      <c r="AZ158" s="905"/>
      <c r="BA158" s="1154"/>
    </row>
    <row r="159" spans="2:53" ht="24.75" customHeight="1" x14ac:dyDescent="0.25">
      <c r="B159" s="1153"/>
      <c r="C159" s="905"/>
      <c r="D159" s="905"/>
      <c r="E159" s="905"/>
      <c r="F159" s="905"/>
      <c r="G159" s="905"/>
      <c r="H159" s="905"/>
      <c r="I159" s="905"/>
      <c r="J159" s="905"/>
      <c r="K159" s="905"/>
      <c r="L159" s="905"/>
      <c r="M159" s="905"/>
      <c r="N159" s="905"/>
      <c r="O159" s="905"/>
      <c r="P159" s="905"/>
      <c r="Q159" s="905"/>
      <c r="R159" s="905"/>
      <c r="S159" s="905"/>
      <c r="T159" s="905"/>
      <c r="U159" s="905"/>
      <c r="V159" s="905"/>
      <c r="W159" s="905"/>
      <c r="X159" s="905"/>
      <c r="Y159" s="905"/>
      <c r="Z159" s="905"/>
      <c r="AA159" s="905"/>
      <c r="AB159" s="905"/>
      <c r="AC159" s="905"/>
      <c r="AD159" s="905"/>
      <c r="AE159" s="905"/>
      <c r="AF159" s="905"/>
      <c r="AG159" s="905"/>
      <c r="AH159" s="905"/>
      <c r="AI159" s="905"/>
      <c r="AJ159" s="905"/>
      <c r="AK159" s="905"/>
      <c r="AL159" s="905"/>
      <c r="AM159" s="905"/>
      <c r="AN159" s="905"/>
      <c r="AO159" s="905"/>
      <c r="AP159" s="905"/>
      <c r="AQ159" s="905"/>
      <c r="AR159" s="905"/>
      <c r="AS159" s="905"/>
      <c r="AT159" s="905"/>
      <c r="AU159" s="905"/>
      <c r="AV159" s="905"/>
      <c r="AW159" s="905"/>
      <c r="AX159" s="905"/>
      <c r="AY159" s="905"/>
      <c r="AZ159" s="905"/>
      <c r="BA159" s="1154"/>
    </row>
    <row r="160" spans="2:53" ht="24.75" customHeight="1" x14ac:dyDescent="0.25">
      <c r="B160" s="1153"/>
      <c r="C160" s="905"/>
      <c r="D160" s="905"/>
      <c r="E160" s="905"/>
      <c r="F160" s="905"/>
      <c r="G160" s="905"/>
      <c r="H160" s="905"/>
      <c r="I160" s="905"/>
      <c r="J160" s="905"/>
      <c r="K160" s="905"/>
      <c r="L160" s="905"/>
      <c r="M160" s="905"/>
      <c r="N160" s="905"/>
      <c r="O160" s="905"/>
      <c r="P160" s="905"/>
      <c r="Q160" s="905"/>
      <c r="R160" s="905"/>
      <c r="S160" s="905"/>
      <c r="T160" s="905"/>
      <c r="U160" s="905"/>
      <c r="V160" s="905"/>
      <c r="W160" s="905"/>
      <c r="X160" s="905"/>
      <c r="Y160" s="905"/>
      <c r="Z160" s="905"/>
      <c r="AA160" s="905"/>
      <c r="AB160" s="905"/>
      <c r="AC160" s="905"/>
      <c r="AD160" s="905"/>
      <c r="AE160" s="905"/>
      <c r="AF160" s="905"/>
      <c r="AG160" s="905"/>
      <c r="AH160" s="905"/>
      <c r="AI160" s="905"/>
      <c r="AJ160" s="905"/>
      <c r="AK160" s="905"/>
      <c r="AL160" s="905"/>
      <c r="AM160" s="905"/>
      <c r="AN160" s="905"/>
      <c r="AO160" s="905"/>
      <c r="AP160" s="905"/>
      <c r="AQ160" s="905"/>
      <c r="AR160" s="905"/>
      <c r="AS160" s="905"/>
      <c r="AT160" s="905"/>
      <c r="AU160" s="905"/>
      <c r="AV160" s="905"/>
      <c r="AW160" s="905"/>
      <c r="AX160" s="905"/>
      <c r="AY160" s="905"/>
      <c r="AZ160" s="905"/>
      <c r="BA160" s="1154"/>
    </row>
    <row r="161" spans="2:53" ht="24.75" customHeight="1" x14ac:dyDescent="0.25">
      <c r="B161" s="1153"/>
      <c r="C161" s="905"/>
      <c r="D161" s="905"/>
      <c r="E161" s="905"/>
      <c r="F161" s="905"/>
      <c r="G161" s="905"/>
      <c r="H161" s="905"/>
      <c r="I161" s="905"/>
      <c r="J161" s="905"/>
      <c r="K161" s="905"/>
      <c r="L161" s="905"/>
      <c r="M161" s="905"/>
      <c r="N161" s="905"/>
      <c r="O161" s="905"/>
      <c r="P161" s="905"/>
      <c r="Q161" s="905"/>
      <c r="R161" s="905"/>
      <c r="S161" s="905"/>
      <c r="T161" s="905"/>
      <c r="U161" s="905"/>
      <c r="V161" s="905"/>
      <c r="W161" s="905"/>
      <c r="X161" s="905"/>
      <c r="Y161" s="905"/>
      <c r="Z161" s="905"/>
      <c r="AA161" s="905"/>
      <c r="AB161" s="905"/>
      <c r="AC161" s="905"/>
      <c r="AD161" s="905"/>
      <c r="AE161" s="905"/>
      <c r="AF161" s="905"/>
      <c r="AG161" s="905"/>
      <c r="AH161" s="905"/>
      <c r="AI161" s="905"/>
      <c r="AJ161" s="905"/>
      <c r="AK161" s="905"/>
      <c r="AL161" s="905"/>
      <c r="AM161" s="905"/>
      <c r="AN161" s="905"/>
      <c r="AO161" s="905"/>
      <c r="AP161" s="905"/>
      <c r="AQ161" s="905"/>
      <c r="AR161" s="905"/>
      <c r="AS161" s="905"/>
      <c r="AT161" s="905"/>
      <c r="AU161" s="905"/>
      <c r="AV161" s="905"/>
      <c r="AW161" s="905"/>
      <c r="AX161" s="905"/>
      <c r="AY161" s="905"/>
      <c r="AZ161" s="905"/>
      <c r="BA161" s="1154"/>
    </row>
    <row r="162" spans="2:53" ht="24.75" customHeight="1" x14ac:dyDescent="0.25">
      <c r="B162" s="1153"/>
      <c r="C162" s="905"/>
      <c r="D162" s="905"/>
      <c r="E162" s="905"/>
      <c r="F162" s="905"/>
      <c r="G162" s="905"/>
      <c r="H162" s="905"/>
      <c r="I162" s="905"/>
      <c r="J162" s="905"/>
      <c r="K162" s="905"/>
      <c r="L162" s="905"/>
      <c r="M162" s="905"/>
      <c r="N162" s="905"/>
      <c r="O162" s="905"/>
      <c r="P162" s="905"/>
      <c r="Q162" s="905"/>
      <c r="R162" s="905"/>
      <c r="S162" s="905"/>
      <c r="T162" s="905"/>
      <c r="U162" s="905"/>
      <c r="V162" s="905"/>
      <c r="W162" s="905"/>
      <c r="X162" s="905"/>
      <c r="Y162" s="905"/>
      <c r="Z162" s="905"/>
      <c r="AA162" s="905"/>
      <c r="AB162" s="905"/>
      <c r="AC162" s="905"/>
      <c r="AD162" s="905"/>
      <c r="AE162" s="905"/>
      <c r="AF162" s="905"/>
      <c r="AG162" s="905"/>
      <c r="AH162" s="905"/>
      <c r="AI162" s="905"/>
      <c r="AJ162" s="905"/>
      <c r="AK162" s="905"/>
      <c r="AL162" s="905"/>
      <c r="AM162" s="905"/>
      <c r="AN162" s="905"/>
      <c r="AO162" s="905"/>
      <c r="AP162" s="905"/>
      <c r="AQ162" s="905"/>
      <c r="AR162" s="905"/>
      <c r="AS162" s="905"/>
      <c r="AT162" s="905"/>
      <c r="AU162" s="905"/>
      <c r="AV162" s="905"/>
      <c r="AW162" s="905"/>
      <c r="AX162" s="905"/>
      <c r="AY162" s="905"/>
      <c r="AZ162" s="905"/>
      <c r="BA162" s="1154"/>
    </row>
    <row r="163" spans="2:53" ht="24.75" customHeight="1" x14ac:dyDescent="0.25">
      <c r="B163" s="1153"/>
      <c r="C163" s="905"/>
      <c r="D163" s="905"/>
      <c r="E163" s="905"/>
      <c r="F163" s="905"/>
      <c r="G163" s="905"/>
      <c r="H163" s="905"/>
      <c r="I163" s="905"/>
      <c r="J163" s="905"/>
      <c r="K163" s="905"/>
      <c r="L163" s="905"/>
      <c r="M163" s="905"/>
      <c r="N163" s="905"/>
      <c r="O163" s="905"/>
      <c r="P163" s="905"/>
      <c r="Q163" s="905"/>
      <c r="R163" s="905"/>
      <c r="S163" s="905"/>
      <c r="T163" s="905"/>
      <c r="U163" s="905"/>
      <c r="V163" s="905"/>
      <c r="W163" s="905"/>
      <c r="X163" s="905"/>
      <c r="Y163" s="905"/>
      <c r="Z163" s="905"/>
      <c r="AA163" s="905"/>
      <c r="AB163" s="905"/>
      <c r="AC163" s="905"/>
      <c r="AD163" s="905"/>
      <c r="AE163" s="905"/>
      <c r="AF163" s="905"/>
      <c r="AG163" s="905"/>
      <c r="AH163" s="905"/>
      <c r="AI163" s="905"/>
      <c r="AJ163" s="905"/>
      <c r="AK163" s="905"/>
      <c r="AL163" s="905"/>
      <c r="AM163" s="905"/>
      <c r="AN163" s="905"/>
      <c r="AO163" s="905"/>
      <c r="AP163" s="905"/>
      <c r="AQ163" s="905"/>
      <c r="AR163" s="905"/>
      <c r="AS163" s="905"/>
      <c r="AT163" s="905"/>
      <c r="AU163" s="905"/>
      <c r="AV163" s="905"/>
      <c r="AW163" s="905"/>
      <c r="AX163" s="905"/>
      <c r="AY163" s="905"/>
      <c r="AZ163" s="905"/>
      <c r="BA163" s="1154"/>
    </row>
    <row r="164" spans="2:53" ht="24.75" customHeight="1" x14ac:dyDescent="0.25">
      <c r="B164" s="1153"/>
      <c r="C164" s="905"/>
      <c r="D164" s="905"/>
      <c r="E164" s="905"/>
      <c r="F164" s="905"/>
      <c r="G164" s="905"/>
      <c r="H164" s="905"/>
      <c r="I164" s="905"/>
      <c r="J164" s="905"/>
      <c r="K164" s="905"/>
      <c r="L164" s="905"/>
      <c r="M164" s="905"/>
      <c r="N164" s="905"/>
      <c r="O164" s="905"/>
      <c r="P164" s="905"/>
      <c r="Q164" s="905"/>
      <c r="R164" s="905"/>
      <c r="S164" s="905"/>
      <c r="T164" s="905"/>
      <c r="U164" s="905"/>
      <c r="V164" s="905"/>
      <c r="W164" s="905"/>
      <c r="X164" s="905"/>
      <c r="Y164" s="905"/>
      <c r="Z164" s="905"/>
      <c r="AA164" s="905"/>
      <c r="AB164" s="905"/>
      <c r="AC164" s="905"/>
      <c r="AD164" s="905"/>
      <c r="AE164" s="905"/>
      <c r="AF164" s="905"/>
      <c r="AG164" s="905"/>
      <c r="AH164" s="905"/>
      <c r="AI164" s="905"/>
      <c r="AJ164" s="905"/>
      <c r="AK164" s="905"/>
      <c r="AL164" s="905"/>
      <c r="AM164" s="905"/>
      <c r="AN164" s="905"/>
      <c r="AO164" s="905"/>
      <c r="AP164" s="905"/>
      <c r="AQ164" s="905"/>
      <c r="AR164" s="905"/>
      <c r="AS164" s="905"/>
      <c r="AT164" s="905"/>
      <c r="AU164" s="905"/>
      <c r="AV164" s="905"/>
      <c r="AW164" s="905"/>
      <c r="AX164" s="905"/>
      <c r="AY164" s="905"/>
      <c r="AZ164" s="905"/>
      <c r="BA164" s="1154"/>
    </row>
    <row r="165" spans="2:53" ht="24.75" customHeight="1" x14ac:dyDescent="0.25">
      <c r="B165" s="78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79"/>
    </row>
    <row r="166" spans="2:53" ht="24.75" customHeight="1" x14ac:dyDescent="0.25">
      <c r="B166" s="78"/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79"/>
    </row>
    <row r="167" spans="2:53" ht="24.75" customHeight="1" x14ac:dyDescent="0.25">
      <c r="B167" s="78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79"/>
    </row>
    <row r="168" spans="2:53" ht="24.75" customHeight="1" x14ac:dyDescent="0.25">
      <c r="B168" s="78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79"/>
    </row>
    <row r="169" spans="2:53" ht="24.75" customHeight="1" x14ac:dyDescent="0.25">
      <c r="B169" s="78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79"/>
    </row>
    <row r="170" spans="2:53" ht="24.75" customHeight="1" x14ac:dyDescent="0.25">
      <c r="B170" s="78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79"/>
    </row>
    <row r="171" spans="2:53" ht="24.75" customHeight="1" x14ac:dyDescent="0.25">
      <c r="B171" s="78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79"/>
    </row>
    <row r="172" spans="2:53" ht="24.75" customHeight="1" x14ac:dyDescent="0.25">
      <c r="B172" s="78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79"/>
    </row>
    <row r="173" spans="2:53" ht="24.75" customHeight="1" x14ac:dyDescent="0.25">
      <c r="B173" s="78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79"/>
    </row>
    <row r="174" spans="2:53" ht="24.75" customHeight="1" x14ac:dyDescent="0.25">
      <c r="B174" s="78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79"/>
    </row>
    <row r="175" spans="2:53" ht="24.75" customHeight="1" x14ac:dyDescent="0.25">
      <c r="B175" s="78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79"/>
    </row>
    <row r="176" spans="2:53" ht="24.75" customHeight="1" x14ac:dyDescent="0.25">
      <c r="B176" s="78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79"/>
    </row>
    <row r="177" spans="2:53" ht="24.75" customHeight="1" x14ac:dyDescent="0.25">
      <c r="B177" s="78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79"/>
    </row>
    <row r="178" spans="2:53" ht="24.75" customHeight="1" x14ac:dyDescent="0.25">
      <c r="B178" s="78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79"/>
    </row>
    <row r="179" spans="2:53" ht="24.75" customHeight="1" x14ac:dyDescent="0.25">
      <c r="B179" s="78"/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79"/>
    </row>
    <row r="180" spans="2:53" ht="24.75" customHeight="1" x14ac:dyDescent="0.25">
      <c r="B180" s="78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79"/>
    </row>
    <row r="181" spans="2:53" ht="24.75" customHeight="1" x14ac:dyDescent="0.25">
      <c r="B181" s="78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79"/>
    </row>
    <row r="182" spans="2:53" ht="24.75" customHeight="1" x14ac:dyDescent="0.25">
      <c r="B182" s="78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79"/>
    </row>
    <row r="183" spans="2:53" ht="24.75" customHeight="1" x14ac:dyDescent="0.25">
      <c r="B183" s="78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79"/>
    </row>
    <row r="184" spans="2:53" ht="24.75" customHeight="1" x14ac:dyDescent="0.25">
      <c r="B184" s="78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79"/>
    </row>
    <row r="185" spans="2:53" ht="24.75" customHeight="1" x14ac:dyDescent="0.25">
      <c r="B185" s="78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79"/>
    </row>
    <row r="186" spans="2:53" ht="24.75" customHeight="1" x14ac:dyDescent="0.25">
      <c r="B186" s="78"/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79"/>
    </row>
    <row r="187" spans="2:53" ht="24.75" customHeight="1" x14ac:dyDescent="0.25">
      <c r="B187" s="78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79"/>
    </row>
    <row r="188" spans="2:53" ht="24.75" customHeight="1" x14ac:dyDescent="0.25">
      <c r="B188" s="78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79"/>
    </row>
    <row r="189" spans="2:53" ht="24.75" customHeight="1" x14ac:dyDescent="0.25">
      <c r="B189" s="78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79"/>
    </row>
    <row r="190" spans="2:53" ht="24.75" customHeight="1" x14ac:dyDescent="0.25">
      <c r="B190" s="78"/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79"/>
    </row>
    <row r="191" spans="2:53" ht="24.75" customHeight="1" x14ac:dyDescent="0.25">
      <c r="B191" s="78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79"/>
    </row>
    <row r="192" spans="2:53" ht="24.75" customHeight="1" x14ac:dyDescent="0.25">
      <c r="B192" s="78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79"/>
    </row>
    <row r="193" spans="2:53" ht="24.75" customHeight="1" x14ac:dyDescent="0.25">
      <c r="B193" s="78"/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  <c r="AW193" s="65"/>
      <c r="AX193" s="65"/>
      <c r="AY193" s="65"/>
      <c r="AZ193" s="65"/>
      <c r="BA193" s="79"/>
    </row>
    <row r="194" spans="2:53" ht="24.75" customHeight="1" x14ac:dyDescent="0.25">
      <c r="B194" s="20"/>
      <c r="BA194" s="14"/>
    </row>
    <row r="195" spans="2:53" ht="24.75" customHeight="1" x14ac:dyDescent="0.25">
      <c r="B195" s="20"/>
      <c r="BA195" s="14"/>
    </row>
    <row r="196" spans="2:53" ht="24.75" customHeight="1" x14ac:dyDescent="0.25">
      <c r="B196" s="20"/>
      <c r="BA196" s="14"/>
    </row>
    <row r="197" spans="2:53" ht="24.75" customHeight="1" x14ac:dyDescent="0.25">
      <c r="B197" s="20"/>
      <c r="BA197" s="14"/>
    </row>
    <row r="198" spans="2:53" ht="24.75" customHeight="1" x14ac:dyDescent="0.25">
      <c r="B198" s="20"/>
      <c r="BA198" s="14"/>
    </row>
    <row r="199" spans="2:53" ht="24.75" customHeight="1" x14ac:dyDescent="0.25">
      <c r="B199" s="20"/>
      <c r="BA199" s="14"/>
    </row>
    <row r="200" spans="2:53" ht="24.75" customHeight="1" x14ac:dyDescent="0.25">
      <c r="B200" s="20"/>
      <c r="BA200" s="14"/>
    </row>
    <row r="201" spans="2:53" ht="24.75" customHeight="1" x14ac:dyDescent="0.25">
      <c r="B201" s="20"/>
      <c r="BA201" s="14"/>
    </row>
    <row r="202" spans="2:53" ht="24.75" customHeight="1" x14ac:dyDescent="0.25">
      <c r="B202" s="20"/>
      <c r="BA202" s="14"/>
    </row>
    <row r="203" spans="2:53" ht="24.75" customHeight="1" x14ac:dyDescent="0.25">
      <c r="B203" s="20"/>
      <c r="BA203" s="14"/>
    </row>
    <row r="204" spans="2:53" ht="24.75" customHeight="1" thickBot="1" x14ac:dyDescent="0.3">
      <c r="B204" s="21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6"/>
    </row>
    <row r="205" spans="2:53" ht="24.75" customHeight="1" x14ac:dyDescent="0.25"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</row>
  </sheetData>
  <mergeCells count="587">
    <mergeCell ref="AQ136:AS136"/>
    <mergeCell ref="AQ137:AS137"/>
    <mergeCell ref="AQ138:AS138"/>
    <mergeCell ref="AT136:AW136"/>
    <mergeCell ref="AX136:BA136"/>
    <mergeCell ref="AT137:AW137"/>
    <mergeCell ref="AX137:BA137"/>
    <mergeCell ref="AT138:AW138"/>
    <mergeCell ref="AX138:BA138"/>
    <mergeCell ref="AP120:AR120"/>
    <mergeCell ref="AS120:AW120"/>
    <mergeCell ref="AX120:BA120"/>
    <mergeCell ref="AP121:AR121"/>
    <mergeCell ref="AS121:AW121"/>
    <mergeCell ref="AX121:BA121"/>
    <mergeCell ref="AQ132:AS133"/>
    <mergeCell ref="AQ134:AS134"/>
    <mergeCell ref="AQ135:AS135"/>
    <mergeCell ref="AT132:AW133"/>
    <mergeCell ref="AX132:BA133"/>
    <mergeCell ref="AT134:AW134"/>
    <mergeCell ref="AX134:BA134"/>
    <mergeCell ref="AT135:AW135"/>
    <mergeCell ref="AX135:BA135"/>
    <mergeCell ref="AS115:AW116"/>
    <mergeCell ref="AX115:BA116"/>
    <mergeCell ref="AP117:AR117"/>
    <mergeCell ref="AS117:AW117"/>
    <mergeCell ref="AX117:BA117"/>
    <mergeCell ref="AP118:AR118"/>
    <mergeCell ref="AS118:AW118"/>
    <mergeCell ref="AX118:BA118"/>
    <mergeCell ref="AP119:AR119"/>
    <mergeCell ref="AS119:AW119"/>
    <mergeCell ref="AX119:BA119"/>
    <mergeCell ref="AG79:AM79"/>
    <mergeCell ref="AG80:AM80"/>
    <mergeCell ref="AG81:AM81"/>
    <mergeCell ref="AG82:AM82"/>
    <mergeCell ref="AG83:AM83"/>
    <mergeCell ref="AG84:AM84"/>
    <mergeCell ref="AG85:AM85"/>
    <mergeCell ref="AG86:AM86"/>
    <mergeCell ref="AP115:AR116"/>
    <mergeCell ref="AG70:AM70"/>
    <mergeCell ref="AG71:AM71"/>
    <mergeCell ref="AG72:AM72"/>
    <mergeCell ref="AG73:AM73"/>
    <mergeCell ref="AG74:AM74"/>
    <mergeCell ref="AG75:AM75"/>
    <mergeCell ref="AG76:AM76"/>
    <mergeCell ref="AG77:AM77"/>
    <mergeCell ref="AG78:AM78"/>
    <mergeCell ref="B88:K88"/>
    <mergeCell ref="B89:K89"/>
    <mergeCell ref="W27:AB27"/>
    <mergeCell ref="E28:J28"/>
    <mergeCell ref="AC28:AH28"/>
    <mergeCell ref="B57:BA57"/>
    <mergeCell ref="B37:L37"/>
    <mergeCell ref="AA50:BA54"/>
    <mergeCell ref="U46:V46"/>
    <mergeCell ref="U44:V44"/>
    <mergeCell ref="B47:F47"/>
    <mergeCell ref="B48:F48"/>
    <mergeCell ref="M37:P37"/>
    <mergeCell ref="M38:P38"/>
    <mergeCell ref="M39:P39"/>
    <mergeCell ref="M40:P40"/>
    <mergeCell ref="B39:L39"/>
    <mergeCell ref="B38:L38"/>
    <mergeCell ref="B42:L42"/>
    <mergeCell ref="B40:L40"/>
    <mergeCell ref="AO43:AU43"/>
    <mergeCell ref="Q42:AU42"/>
    <mergeCell ref="AG68:AM68"/>
    <mergeCell ref="AG69:AM69"/>
    <mergeCell ref="B19:M20"/>
    <mergeCell ref="B27:D27"/>
    <mergeCell ref="E27:J27"/>
    <mergeCell ref="B69:K69"/>
    <mergeCell ref="B70:K70"/>
    <mergeCell ref="B71:K71"/>
    <mergeCell ref="B72:K72"/>
    <mergeCell ref="B73:K73"/>
    <mergeCell ref="B74:K74"/>
    <mergeCell ref="B164:BA164"/>
    <mergeCell ref="B156:BA156"/>
    <mergeCell ref="B157:BA157"/>
    <mergeCell ref="B158:BA158"/>
    <mergeCell ref="B140:P140"/>
    <mergeCell ref="B163:BA163"/>
    <mergeCell ref="B162:BA162"/>
    <mergeCell ref="B161:BA161"/>
    <mergeCell ref="B160:BA160"/>
    <mergeCell ref="B159:BA159"/>
    <mergeCell ref="G147:K147"/>
    <mergeCell ref="L147:P147"/>
    <mergeCell ref="G148:K148"/>
    <mergeCell ref="L148:P148"/>
    <mergeCell ref="G149:K149"/>
    <mergeCell ref="L149:P149"/>
    <mergeCell ref="G150:K150"/>
    <mergeCell ref="AD140:AF140"/>
    <mergeCell ref="AG140:AI140"/>
    <mergeCell ref="AJ140:AL140"/>
    <mergeCell ref="G151:K151"/>
    <mergeCell ref="L151:P151"/>
    <mergeCell ref="G152:K152"/>
    <mergeCell ref="L152:P152"/>
    <mergeCell ref="L98:R98"/>
    <mergeCell ref="B111:F111"/>
    <mergeCell ref="Z90:AF90"/>
    <mergeCell ref="Z91:AF91"/>
    <mergeCell ref="S94:BA97"/>
    <mergeCell ref="S91:Y91"/>
    <mergeCell ref="L96:R96"/>
    <mergeCell ref="B97:K97"/>
    <mergeCell ref="L97:R97"/>
    <mergeCell ref="B94:K94"/>
    <mergeCell ref="L94:R94"/>
    <mergeCell ref="B95:K95"/>
    <mergeCell ref="L95:R95"/>
    <mergeCell ref="B93:BA93"/>
    <mergeCell ref="B96:K96"/>
    <mergeCell ref="Z68:AF68"/>
    <mergeCell ref="B67:BA67"/>
    <mergeCell ref="B58:K58"/>
    <mergeCell ref="B50:I50"/>
    <mergeCell ref="S58:Y58"/>
    <mergeCell ref="B59:K59"/>
    <mergeCell ref="L61:R61"/>
    <mergeCell ref="B76:K76"/>
    <mergeCell ref="Z119:AB119"/>
    <mergeCell ref="AF116:AH116"/>
    <mergeCell ref="AI116:AK116"/>
    <mergeCell ref="B104:BA104"/>
    <mergeCell ref="AG89:AM89"/>
    <mergeCell ref="AG90:AM90"/>
    <mergeCell ref="AG91:AM91"/>
    <mergeCell ref="L105:R105"/>
    <mergeCell ref="L106:R106"/>
    <mergeCell ref="B106:K106"/>
    <mergeCell ref="B105:K105"/>
    <mergeCell ref="B92:K92"/>
    <mergeCell ref="L92:R92"/>
    <mergeCell ref="S92:Y92"/>
    <mergeCell ref="Z92:AF92"/>
    <mergeCell ref="AG92:AM92"/>
    <mergeCell ref="S59:Y59"/>
    <mergeCell ref="L63:R63"/>
    <mergeCell ref="U49:V49"/>
    <mergeCell ref="S83:Y83"/>
    <mergeCell ref="S74:Y74"/>
    <mergeCell ref="S63:Y63"/>
    <mergeCell ref="B61:K61"/>
    <mergeCell ref="L79:R79"/>
    <mergeCell ref="B65:K65"/>
    <mergeCell ref="S65:Y65"/>
    <mergeCell ref="B75:K75"/>
    <mergeCell ref="AO1:BB4"/>
    <mergeCell ref="B5:BA6"/>
    <mergeCell ref="K29:P29"/>
    <mergeCell ref="A1:N4"/>
    <mergeCell ref="O1:AN4"/>
    <mergeCell ref="B24:D24"/>
    <mergeCell ref="E24:J24"/>
    <mergeCell ref="K24:P24"/>
    <mergeCell ref="Q24:V24"/>
    <mergeCell ref="W24:AB24"/>
    <mergeCell ref="AC24:AH24"/>
    <mergeCell ref="AI24:BA24"/>
    <mergeCell ref="B25:D25"/>
    <mergeCell ref="E25:J25"/>
    <mergeCell ref="K25:P25"/>
    <mergeCell ref="Q25:V25"/>
    <mergeCell ref="W25:AB25"/>
    <mergeCell ref="B29:D29"/>
    <mergeCell ref="E29:J29"/>
    <mergeCell ref="K28:P28"/>
    <mergeCell ref="I10:O10"/>
    <mergeCell ref="I11:O11"/>
    <mergeCell ref="W26:AB26"/>
    <mergeCell ref="B10:H11"/>
    <mergeCell ref="AC26:AH26"/>
    <mergeCell ref="Q28:V28"/>
    <mergeCell ref="B26:D26"/>
    <mergeCell ref="E26:J26"/>
    <mergeCell ref="S75:Y75"/>
    <mergeCell ref="B90:K90"/>
    <mergeCell ref="S90:Y90"/>
    <mergeCell ref="L76:R76"/>
    <mergeCell ref="S82:Y82"/>
    <mergeCell ref="L85:R85"/>
    <mergeCell ref="L89:R89"/>
    <mergeCell ref="L88:R88"/>
    <mergeCell ref="S84:Y84"/>
    <mergeCell ref="S85:Y85"/>
    <mergeCell ref="L86:R86"/>
    <mergeCell ref="L90:R90"/>
    <mergeCell ref="L82:R82"/>
    <mergeCell ref="B33:L34"/>
    <mergeCell ref="B35:L35"/>
    <mergeCell ref="B36:L36"/>
    <mergeCell ref="G47:K48"/>
    <mergeCell ref="S61:Y61"/>
    <mergeCell ref="L60:R60"/>
    <mergeCell ref="S60:Y60"/>
    <mergeCell ref="L58:R58"/>
    <mergeCell ref="B68:K68"/>
    <mergeCell ref="B60:K60"/>
    <mergeCell ref="B43:P43"/>
    <mergeCell ref="Q10:BA11"/>
    <mergeCell ref="W29:AB29"/>
    <mergeCell ref="B15:F15"/>
    <mergeCell ref="AI28:BA28"/>
    <mergeCell ref="AC29:AH29"/>
    <mergeCell ref="AI29:BA29"/>
    <mergeCell ref="B28:D28"/>
    <mergeCell ref="Q29:V29"/>
    <mergeCell ref="G15:K16"/>
    <mergeCell ref="B16:F16"/>
    <mergeCell ref="K26:P26"/>
    <mergeCell ref="Q26:V26"/>
    <mergeCell ref="K27:P27"/>
    <mergeCell ref="Q27:V27"/>
    <mergeCell ref="AC27:AH27"/>
    <mergeCell ref="AI27:BA27"/>
    <mergeCell ref="AC25:AH25"/>
    <mergeCell ref="AI25:BA25"/>
    <mergeCell ref="AI26:BA26"/>
    <mergeCell ref="W28:AB28"/>
    <mergeCell ref="B85:K85"/>
    <mergeCell ref="B86:K86"/>
    <mergeCell ref="B87:K87"/>
    <mergeCell ref="B77:K77"/>
    <mergeCell ref="B78:K78"/>
    <mergeCell ref="B79:K79"/>
    <mergeCell ref="B80:K80"/>
    <mergeCell ref="B81:K81"/>
    <mergeCell ref="B82:K82"/>
    <mergeCell ref="B83:K83"/>
    <mergeCell ref="B84:K84"/>
    <mergeCell ref="B64:K64"/>
    <mergeCell ref="L64:R64"/>
    <mergeCell ref="L62:R62"/>
    <mergeCell ref="B62:K62"/>
    <mergeCell ref="B66:K66"/>
    <mergeCell ref="L66:R66"/>
    <mergeCell ref="L65:R65"/>
    <mergeCell ref="L59:R59"/>
    <mergeCell ref="B63:K63"/>
    <mergeCell ref="L83:R83"/>
    <mergeCell ref="S76:Y76"/>
    <mergeCell ref="L77:R77"/>
    <mergeCell ref="S77:Y77"/>
    <mergeCell ref="L78:R78"/>
    <mergeCell ref="S78:Y78"/>
    <mergeCell ref="S79:Y79"/>
    <mergeCell ref="L80:R80"/>
    <mergeCell ref="S80:Y80"/>
    <mergeCell ref="L81:R81"/>
    <mergeCell ref="S81:Y81"/>
    <mergeCell ref="B91:K91"/>
    <mergeCell ref="S86:Y86"/>
    <mergeCell ref="S87:Y87"/>
    <mergeCell ref="S88:Y88"/>
    <mergeCell ref="L91:R91"/>
    <mergeCell ref="B101:BA101"/>
    <mergeCell ref="B99:BA99"/>
    <mergeCell ref="AC121:AE121"/>
    <mergeCell ref="AC123:AE123"/>
    <mergeCell ref="Z116:AB116"/>
    <mergeCell ref="AC116:AE116"/>
    <mergeCell ref="Z115:AO115"/>
    <mergeCell ref="S89:Y89"/>
    <mergeCell ref="AL120:AO120"/>
    <mergeCell ref="AG87:AM87"/>
    <mergeCell ref="AG88:AM88"/>
    <mergeCell ref="AL123:BA123"/>
    <mergeCell ref="AF123:AH123"/>
    <mergeCell ref="AI123:AK123"/>
    <mergeCell ref="Z121:AB121"/>
    <mergeCell ref="Z123:AB123"/>
    <mergeCell ref="V123:Y123"/>
    <mergeCell ref="H122:K122"/>
    <mergeCell ref="B98:K98"/>
    <mergeCell ref="Z80:AF80"/>
    <mergeCell ref="Z81:AF81"/>
    <mergeCell ref="Z86:AF86"/>
    <mergeCell ref="Z87:AF87"/>
    <mergeCell ref="Z88:AF88"/>
    <mergeCell ref="Z89:AF89"/>
    <mergeCell ref="Z82:AF82"/>
    <mergeCell ref="Z83:AF83"/>
    <mergeCell ref="Z84:AF84"/>
    <mergeCell ref="Z85:AF85"/>
    <mergeCell ref="L73:R73"/>
    <mergeCell ref="AH35:AN35"/>
    <mergeCell ref="AH36:AN36"/>
    <mergeCell ref="AH37:AN37"/>
    <mergeCell ref="M33:P34"/>
    <mergeCell ref="M35:P35"/>
    <mergeCell ref="AH43:AN43"/>
    <mergeCell ref="AA43:AG43"/>
    <mergeCell ref="Q33:Z34"/>
    <mergeCell ref="AA33:AU33"/>
    <mergeCell ref="AA36:AG36"/>
    <mergeCell ref="AA37:AG37"/>
    <mergeCell ref="AA38:AG38"/>
    <mergeCell ref="AA39:AG39"/>
    <mergeCell ref="AA40:AG40"/>
    <mergeCell ref="AA41:AG41"/>
    <mergeCell ref="B41:L41"/>
    <mergeCell ref="M42:P42"/>
    <mergeCell ref="Q41:Z41"/>
    <mergeCell ref="M41:P41"/>
    <mergeCell ref="Q35:Z35"/>
    <mergeCell ref="Q36:Z36"/>
    <mergeCell ref="Q37:Z37"/>
    <mergeCell ref="M36:P36"/>
    <mergeCell ref="AA34:AG34"/>
    <mergeCell ref="AH34:AN34"/>
    <mergeCell ref="AO34:AU34"/>
    <mergeCell ref="AH38:AN38"/>
    <mergeCell ref="AH39:AN39"/>
    <mergeCell ref="AA35:AG35"/>
    <mergeCell ref="AH40:AN40"/>
    <mergeCell ref="AH41:AN41"/>
    <mergeCell ref="Q43:Z43"/>
    <mergeCell ref="AO35:AU35"/>
    <mergeCell ref="AO36:AU36"/>
    <mergeCell ref="AO37:AU37"/>
    <mergeCell ref="AO38:AU38"/>
    <mergeCell ref="AO39:AU39"/>
    <mergeCell ref="AO40:AU40"/>
    <mergeCell ref="AO41:AU41"/>
    <mergeCell ref="Q38:Z38"/>
    <mergeCell ref="Q39:Z39"/>
    <mergeCell ref="Q40:Z40"/>
    <mergeCell ref="S69:Y69"/>
    <mergeCell ref="S68:Y68"/>
    <mergeCell ref="L75:R75"/>
    <mergeCell ref="S66:Y66"/>
    <mergeCell ref="Z58:BA65"/>
    <mergeCell ref="S62:Y62"/>
    <mergeCell ref="Z69:AF69"/>
    <mergeCell ref="Z70:AF70"/>
    <mergeCell ref="Z71:AF71"/>
    <mergeCell ref="Z72:AF72"/>
    <mergeCell ref="Z73:AF73"/>
    <mergeCell ref="Z74:AF74"/>
    <mergeCell ref="Z75:AF75"/>
    <mergeCell ref="S73:Y73"/>
    <mergeCell ref="S64:Y64"/>
    <mergeCell ref="S70:Y70"/>
    <mergeCell ref="L71:R71"/>
    <mergeCell ref="S71:Y71"/>
    <mergeCell ref="L74:R74"/>
    <mergeCell ref="L69:R69"/>
    <mergeCell ref="L70:R70"/>
    <mergeCell ref="L68:R68"/>
    <mergeCell ref="L72:R72"/>
    <mergeCell ref="S72:Y72"/>
    <mergeCell ref="AG137:AI137"/>
    <mergeCell ref="V115:Y116"/>
    <mergeCell ref="T115:U116"/>
    <mergeCell ref="T134:V134"/>
    <mergeCell ref="AL121:AO121"/>
    <mergeCell ref="W140:Z140"/>
    <mergeCell ref="AA140:AC140"/>
    <mergeCell ref="AL116:AO116"/>
    <mergeCell ref="AF117:AH117"/>
    <mergeCell ref="AF118:AH118"/>
    <mergeCell ref="AF119:AH119"/>
    <mergeCell ref="AF121:AH121"/>
    <mergeCell ref="AI117:AK117"/>
    <mergeCell ref="AI118:AK118"/>
    <mergeCell ref="AI119:AK119"/>
    <mergeCell ref="AI121:AK121"/>
    <mergeCell ref="AL117:AO117"/>
    <mergeCell ref="AL118:AO118"/>
    <mergeCell ref="AL119:AO119"/>
    <mergeCell ref="AF120:AH120"/>
    <mergeCell ref="AI120:AK120"/>
    <mergeCell ref="Z117:AB117"/>
    <mergeCell ref="Z118:AB118"/>
    <mergeCell ref="B151:D151"/>
    <mergeCell ref="E151:F151"/>
    <mergeCell ref="Q134:S134"/>
    <mergeCell ref="Q135:S135"/>
    <mergeCell ref="Q136:S136"/>
    <mergeCell ref="Q137:S137"/>
    <mergeCell ref="Q138:S138"/>
    <mergeCell ref="Z76:AF76"/>
    <mergeCell ref="AD138:AF138"/>
    <mergeCell ref="AD136:AF136"/>
    <mergeCell ref="AA137:AC137"/>
    <mergeCell ref="AD137:AF137"/>
    <mergeCell ref="B127:F127"/>
    <mergeCell ref="B128:F128"/>
    <mergeCell ref="B102:F102"/>
    <mergeCell ref="G102:K103"/>
    <mergeCell ref="B103:F103"/>
    <mergeCell ref="G110:K111"/>
    <mergeCell ref="B110:F110"/>
    <mergeCell ref="L87:R87"/>
    <mergeCell ref="L84:R84"/>
    <mergeCell ref="Z77:AF77"/>
    <mergeCell ref="Z78:AF78"/>
    <mergeCell ref="Z79:AF79"/>
    <mergeCell ref="B144:F144"/>
    <mergeCell ref="G144:K145"/>
    <mergeCell ref="B145:F145"/>
    <mergeCell ref="B147:F147"/>
    <mergeCell ref="L150:P150"/>
    <mergeCell ref="B148:D148"/>
    <mergeCell ref="E148:F148"/>
    <mergeCell ref="B149:D149"/>
    <mergeCell ref="E149:F149"/>
    <mergeCell ref="B150:D150"/>
    <mergeCell ref="E150:F150"/>
    <mergeCell ref="AJ133:AL133"/>
    <mergeCell ref="W132:Z133"/>
    <mergeCell ref="AA132:AP132"/>
    <mergeCell ref="AM133:AP133"/>
    <mergeCell ref="AA134:AC134"/>
    <mergeCell ref="AD134:AF134"/>
    <mergeCell ref="AG134:AI134"/>
    <mergeCell ref="AJ134:AL134"/>
    <mergeCell ref="AM134:AP134"/>
    <mergeCell ref="Z120:AB120"/>
    <mergeCell ref="AC120:AE120"/>
    <mergeCell ref="B132:F133"/>
    <mergeCell ref="G132:K133"/>
    <mergeCell ref="L132:P133"/>
    <mergeCell ref="G127:K128"/>
    <mergeCell ref="Q132:S133"/>
    <mergeCell ref="T132:V133"/>
    <mergeCell ref="AM140:BA140"/>
    <mergeCell ref="Q140:S140"/>
    <mergeCell ref="T135:V135"/>
    <mergeCell ref="T136:V136"/>
    <mergeCell ref="T137:V137"/>
    <mergeCell ref="T138:V138"/>
    <mergeCell ref="T140:V140"/>
    <mergeCell ref="AJ137:AL137"/>
    <mergeCell ref="AJ135:AL135"/>
    <mergeCell ref="AM138:AP138"/>
    <mergeCell ref="AM136:AP136"/>
    <mergeCell ref="AM137:AP137"/>
    <mergeCell ref="AA138:AC138"/>
    <mergeCell ref="AA136:AC136"/>
    <mergeCell ref="AG138:AI138"/>
    <mergeCell ref="AJ138:AL138"/>
    <mergeCell ref="B52:G52"/>
    <mergeCell ref="H52:I52"/>
    <mergeCell ref="J52:T52"/>
    <mergeCell ref="U52:X52"/>
    <mergeCell ref="Y52:Z52"/>
    <mergeCell ref="Q148:T148"/>
    <mergeCell ref="Q149:T149"/>
    <mergeCell ref="Q150:T150"/>
    <mergeCell ref="Q151:T151"/>
    <mergeCell ref="Q147:T147"/>
    <mergeCell ref="U147:BA154"/>
    <mergeCell ref="B143:P143"/>
    <mergeCell ref="T121:U121"/>
    <mergeCell ref="T117:U117"/>
    <mergeCell ref="T118:U118"/>
    <mergeCell ref="T119:U119"/>
    <mergeCell ref="T120:U120"/>
    <mergeCell ref="AA135:AC135"/>
    <mergeCell ref="AD135:AF135"/>
    <mergeCell ref="AG135:AI135"/>
    <mergeCell ref="AA133:AC133"/>
    <mergeCell ref="AD133:AF133"/>
    <mergeCell ref="AG133:AI133"/>
    <mergeCell ref="AC117:AE117"/>
    <mergeCell ref="J50:T50"/>
    <mergeCell ref="U50:Z50"/>
    <mergeCell ref="B115:G116"/>
    <mergeCell ref="N115:S116"/>
    <mergeCell ref="H115:M116"/>
    <mergeCell ref="L117:M117"/>
    <mergeCell ref="H117:K117"/>
    <mergeCell ref="H118:K118"/>
    <mergeCell ref="H119:K119"/>
    <mergeCell ref="B53:G53"/>
    <mergeCell ref="H53:I53"/>
    <mergeCell ref="J53:T53"/>
    <mergeCell ref="U53:X53"/>
    <mergeCell ref="Y53:Z53"/>
    <mergeCell ref="B54:G54"/>
    <mergeCell ref="H54:I54"/>
    <mergeCell ref="J54:T54"/>
    <mergeCell ref="U54:X54"/>
    <mergeCell ref="Y54:Z54"/>
    <mergeCell ref="B51:G51"/>
    <mergeCell ref="H51:I51"/>
    <mergeCell ref="J51:T51"/>
    <mergeCell ref="U51:X51"/>
    <mergeCell ref="Y51:Z51"/>
    <mergeCell ref="AX122:BA122"/>
    <mergeCell ref="B117:G122"/>
    <mergeCell ref="L118:M118"/>
    <mergeCell ref="L119:M119"/>
    <mergeCell ref="L120:M120"/>
    <mergeCell ref="L121:M121"/>
    <mergeCell ref="L122:M122"/>
    <mergeCell ref="R117:S117"/>
    <mergeCell ref="R118:S118"/>
    <mergeCell ref="R119:S119"/>
    <mergeCell ref="R120:S120"/>
    <mergeCell ref="T122:U122"/>
    <mergeCell ref="Z122:AB122"/>
    <mergeCell ref="AC122:AE122"/>
    <mergeCell ref="AF122:AH122"/>
    <mergeCell ref="AI122:AK122"/>
    <mergeCell ref="AL122:AO122"/>
    <mergeCell ref="AP122:AR122"/>
    <mergeCell ref="AS122:AW122"/>
    <mergeCell ref="H120:K120"/>
    <mergeCell ref="H121:K121"/>
    <mergeCell ref="R121:S121"/>
    <mergeCell ref="AC118:AE118"/>
    <mergeCell ref="AC119:AE119"/>
    <mergeCell ref="N121:Q121"/>
    <mergeCell ref="N117:Q117"/>
    <mergeCell ref="N118:Q118"/>
    <mergeCell ref="N119:Q119"/>
    <mergeCell ref="N120:Q120"/>
    <mergeCell ref="R122:S122"/>
    <mergeCell ref="V117:X117"/>
    <mergeCell ref="V118:X118"/>
    <mergeCell ref="V119:X119"/>
    <mergeCell ref="V120:X120"/>
    <mergeCell ref="V121:X121"/>
    <mergeCell ref="T123:U123"/>
    <mergeCell ref="V122:X122"/>
    <mergeCell ref="G134:J134"/>
    <mergeCell ref="G135:J135"/>
    <mergeCell ref="G136:J136"/>
    <mergeCell ref="G137:J137"/>
    <mergeCell ref="G138:J138"/>
    <mergeCell ref="G139:J139"/>
    <mergeCell ref="Q139:S139"/>
    <mergeCell ref="T139:V139"/>
    <mergeCell ref="N122:Q122"/>
    <mergeCell ref="B123:S123"/>
    <mergeCell ref="AJ139:AL139"/>
    <mergeCell ref="AM139:AP139"/>
    <mergeCell ref="AQ139:AS139"/>
    <mergeCell ref="AT139:AW139"/>
    <mergeCell ref="AX139:BA139"/>
    <mergeCell ref="B134:F139"/>
    <mergeCell ref="L134:O134"/>
    <mergeCell ref="L135:O135"/>
    <mergeCell ref="L136:O136"/>
    <mergeCell ref="L137:O137"/>
    <mergeCell ref="L138:O138"/>
    <mergeCell ref="L139:O139"/>
    <mergeCell ref="W134:Y134"/>
    <mergeCell ref="W135:Y135"/>
    <mergeCell ref="W136:Y136"/>
    <mergeCell ref="W137:Y137"/>
    <mergeCell ref="W138:Y138"/>
    <mergeCell ref="W139:Y139"/>
    <mergeCell ref="AG136:AI136"/>
    <mergeCell ref="AJ136:AL136"/>
    <mergeCell ref="AA139:AC139"/>
    <mergeCell ref="AD139:AF139"/>
    <mergeCell ref="AG139:AI139"/>
    <mergeCell ref="AM135:AP135"/>
    <mergeCell ref="B152:D152"/>
    <mergeCell ref="E152:F152"/>
    <mergeCell ref="Q152:T152"/>
    <mergeCell ref="B153:D153"/>
    <mergeCell ref="E153:F153"/>
    <mergeCell ref="Q153:T153"/>
    <mergeCell ref="B154:D154"/>
    <mergeCell ref="E154:F154"/>
    <mergeCell ref="Q154:T154"/>
    <mergeCell ref="G153:K153"/>
    <mergeCell ref="L153:P153"/>
    <mergeCell ref="G154:K154"/>
    <mergeCell ref="L154:P154"/>
  </mergeCells>
  <dataValidations count="1">
    <dataValidation type="list" allowBlank="1" showInputMessage="1" showErrorMessage="1" sqref="Y136:Y139 W134:W139">
      <formula1>$D$30:$D$33</formula1>
    </dataValidation>
  </dataValidations>
  <printOptions horizontalCentered="1"/>
  <pageMargins left="0" right="0" top="0" bottom="0" header="0" footer="0"/>
  <pageSetup paperSize="9" scale="41" orientation="portrait" r:id="rId1"/>
  <headerFooter>
    <oddFooter xml:space="preserve">&amp;R
</oddFooter>
  </headerFooter>
  <rowBreaks count="2" manualBreakCount="2">
    <brk id="164" max="53" man="1"/>
    <brk id="205" max="5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Lista!$A$3:$A$7</xm:f>
          </x14:formula1>
          <xm:sqref>J11:O11 I10:O10</xm:sqref>
        </x14:dataValidation>
        <x14:dataValidation type="list" allowBlank="1" showInputMessage="1" showErrorMessage="1">
          <x14:formula1>
            <xm:f>Lista!$D$3:$D$6</xm:f>
          </x14:formula1>
          <xm:sqref>B51:B54 C52:G54</xm:sqref>
        </x14:dataValidation>
        <x14:dataValidation type="list" allowBlank="1" showInputMessage="1" showErrorMessage="1">
          <x14:formula1>
            <xm:f>Lista!$E$3:$E$5</xm:f>
          </x14:formula1>
          <xm:sqref>U51:U53 W54</xm:sqref>
        </x14:dataValidation>
        <x14:dataValidation type="list" allowBlank="1" showInputMessage="1" showErrorMessage="1">
          <x14:formula1>
            <xm:f>Lista!$G$3:$G$9</xm:f>
          </x14:formula1>
          <xm:sqref>B148:B154 C149:D154</xm:sqref>
        </x14:dataValidation>
        <x14:dataValidation type="list" allowBlank="1" showInputMessage="1" showErrorMessage="1">
          <x14:formula1>
            <xm:f>Lista!$A$41:$A$46</xm:f>
          </x14:formula1>
          <xm:sqref>H117:H122</xm:sqref>
        </x14:dataValidation>
        <x14:dataValidation type="list" allowBlank="1" showInputMessage="1" showErrorMessage="1">
          <x14:formula1>
            <xm:f>Lista!$B$41:$B$45</xm:f>
          </x14:formula1>
          <xm:sqref>L134:L139 N117:N121</xm:sqref>
        </x14:dataValidation>
        <x14:dataValidation type="list" allowBlank="1" showInputMessage="1" showErrorMessage="1">
          <x14:formula1>
            <xm:f>Lista!$C$41:$C$45</xm:f>
          </x14:formula1>
          <xm:sqref>V117:V122</xm:sqref>
        </x14:dataValidation>
        <x14:dataValidation type="list" allowBlank="1" showInputMessage="1" showErrorMessage="1">
          <x14:formula1>
            <xm:f>Lista!$D$41:$D$46</xm:f>
          </x14:formula1>
          <xm:sqref>G134:G139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80"/>
  <sheetViews>
    <sheetView showGridLines="0" tabSelected="1" view="pageBreakPreview" topLeftCell="A43" zoomScale="85" zoomScaleNormal="55" zoomScaleSheetLayoutView="85" zoomScalePageLayoutView="25" workbookViewId="0">
      <selection activeCell="P52" sqref="P52:R53"/>
    </sheetView>
  </sheetViews>
  <sheetFormatPr baseColWidth="10" defaultColWidth="11.5703125" defaultRowHeight="24.75" customHeight="1" x14ac:dyDescent="0.25"/>
  <cols>
    <col min="1" max="15" width="4.140625" style="1" customWidth="1"/>
    <col min="16" max="16" width="8.7109375" style="1" customWidth="1"/>
    <col min="17" max="17" width="5.28515625" style="1" customWidth="1"/>
    <col min="18" max="41" width="4.140625" style="1" customWidth="1"/>
    <col min="42" max="42" width="11.28515625" style="1" customWidth="1"/>
    <col min="43" max="60" width="4.140625" style="1" customWidth="1"/>
    <col min="61" max="140" width="4.42578125" style="1" customWidth="1"/>
    <col min="141" max="229" width="11.5703125" style="1"/>
    <col min="230" max="230" width="2" style="1" customWidth="1"/>
    <col min="231" max="238" width="11.5703125" style="1"/>
    <col min="239" max="239" width="12.85546875" style="1" customWidth="1"/>
    <col min="240" max="240" width="12.7109375" style="1" customWidth="1"/>
    <col min="241" max="243" width="11.5703125" style="1"/>
    <col min="244" max="244" width="1.85546875" style="1" customWidth="1"/>
    <col min="245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16.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14.25" customHeight="1" thickBot="1" x14ac:dyDescent="0.3">
      <c r="A4" s="868"/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867"/>
      <c r="O4" s="997"/>
      <c r="P4" s="998"/>
      <c r="Q4" s="998"/>
      <c r="R4" s="998"/>
      <c r="S4" s="998"/>
      <c r="T4" s="998"/>
      <c r="U4" s="998"/>
      <c r="V4" s="998"/>
      <c r="W4" s="998"/>
      <c r="X4" s="998"/>
      <c r="Y4" s="998"/>
      <c r="Z4" s="998"/>
      <c r="AA4" s="998"/>
      <c r="AB4" s="998"/>
      <c r="AC4" s="998"/>
      <c r="AD4" s="998"/>
      <c r="AE4" s="998"/>
      <c r="AF4" s="998"/>
      <c r="AG4" s="998"/>
      <c r="AH4" s="998"/>
      <c r="AI4" s="998"/>
      <c r="AJ4" s="998"/>
      <c r="AK4" s="998"/>
      <c r="AL4" s="998"/>
      <c r="AM4" s="998"/>
      <c r="AN4" s="999"/>
      <c r="AO4" s="614"/>
      <c r="AP4" s="615"/>
      <c r="AQ4" s="615"/>
      <c r="AR4" s="615"/>
      <c r="AS4" s="615"/>
      <c r="AT4" s="615"/>
      <c r="AU4" s="615"/>
      <c r="AV4" s="615"/>
      <c r="AW4" s="615"/>
      <c r="AX4" s="615"/>
      <c r="AY4" s="615"/>
      <c r="AZ4" s="615"/>
      <c r="BA4" s="615"/>
      <c r="BB4" s="863"/>
    </row>
    <row r="5" spans="1:54" ht="24.75" customHeight="1" x14ac:dyDescent="0.25">
      <c r="B5" s="1562" t="s">
        <v>497</v>
      </c>
      <c r="C5" s="1563"/>
      <c r="D5" s="1563"/>
      <c r="E5" s="1563"/>
      <c r="F5" s="1563"/>
      <c r="G5" s="1563"/>
      <c r="H5" s="1563"/>
      <c r="I5" s="1563"/>
      <c r="J5" s="1563"/>
      <c r="K5" s="1563"/>
      <c r="L5" s="1563"/>
      <c r="M5" s="1563"/>
      <c r="N5" s="1563"/>
      <c r="O5" s="1563"/>
      <c r="P5" s="1563"/>
      <c r="Q5" s="1563"/>
      <c r="R5" s="1563"/>
      <c r="S5" s="1563"/>
      <c r="T5" s="1563"/>
      <c r="U5" s="1563"/>
      <c r="V5" s="1563"/>
      <c r="W5" s="1563"/>
      <c r="X5" s="1563"/>
      <c r="Y5" s="1563"/>
      <c r="Z5" s="1563"/>
      <c r="AA5" s="1563"/>
      <c r="AB5" s="1563"/>
      <c r="AC5" s="1563"/>
      <c r="AD5" s="1563"/>
      <c r="AE5" s="1563"/>
      <c r="AF5" s="1563"/>
      <c r="AG5" s="1563"/>
      <c r="AH5" s="1563"/>
      <c r="AI5" s="1563"/>
      <c r="AJ5" s="1563"/>
      <c r="AK5" s="1563"/>
      <c r="AL5" s="1563"/>
      <c r="AM5" s="1563"/>
      <c r="AN5" s="1563"/>
      <c r="AO5" s="1563"/>
      <c r="AP5" s="1563"/>
      <c r="AQ5" s="1563"/>
      <c r="AR5" s="1563"/>
      <c r="AS5" s="1563"/>
      <c r="AT5" s="1563"/>
      <c r="AU5" s="1563"/>
      <c r="AV5" s="1563"/>
      <c r="AW5" s="1563"/>
      <c r="AX5" s="1563"/>
      <c r="AY5" s="1563"/>
      <c r="AZ5" s="1563"/>
      <c r="BA5" s="1564"/>
    </row>
    <row r="6" spans="1:54" ht="15.75" x14ac:dyDescent="0.25">
      <c r="B6" s="1565"/>
      <c r="C6" s="1003"/>
      <c r="D6" s="1003"/>
      <c r="E6" s="1003"/>
      <c r="F6" s="1003"/>
      <c r="G6" s="1003"/>
      <c r="H6" s="1003"/>
      <c r="I6" s="1003"/>
      <c r="J6" s="1003"/>
      <c r="K6" s="1003"/>
      <c r="L6" s="1003"/>
      <c r="M6" s="1003"/>
      <c r="N6" s="1003"/>
      <c r="O6" s="1003"/>
      <c r="P6" s="1003"/>
      <c r="Q6" s="1003"/>
      <c r="R6" s="1003"/>
      <c r="S6" s="1003"/>
      <c r="T6" s="1003"/>
      <c r="U6" s="1003"/>
      <c r="V6" s="1003"/>
      <c r="W6" s="1003"/>
      <c r="X6" s="1003"/>
      <c r="Y6" s="1003"/>
      <c r="Z6" s="1003"/>
      <c r="AA6" s="1003"/>
      <c r="AB6" s="1003"/>
      <c r="AC6" s="1003"/>
      <c r="AD6" s="1003"/>
      <c r="AE6" s="1003"/>
      <c r="AF6" s="1003"/>
      <c r="AG6" s="1003"/>
      <c r="AH6" s="1003"/>
      <c r="AI6" s="1003"/>
      <c r="AJ6" s="1003"/>
      <c r="AK6" s="1003"/>
      <c r="AL6" s="1003"/>
      <c r="AM6" s="1003"/>
      <c r="AN6" s="1003"/>
      <c r="AO6" s="1003"/>
      <c r="AP6" s="1003"/>
      <c r="AQ6" s="1003"/>
      <c r="AR6" s="1003"/>
      <c r="AS6" s="1003"/>
      <c r="AT6" s="1003"/>
      <c r="AU6" s="1003"/>
      <c r="AV6" s="1003"/>
      <c r="AW6" s="1003"/>
      <c r="AX6" s="1003"/>
      <c r="AY6" s="1003"/>
      <c r="AZ6" s="1003"/>
      <c r="BA6" s="1566"/>
    </row>
    <row r="7" spans="1:54" s="41" customFormat="1" ht="21" thickBot="1" x14ac:dyDescent="0.35">
      <c r="B7" s="463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464"/>
    </row>
    <row r="8" spans="1:54" ht="24.75" customHeight="1" thickBot="1" x14ac:dyDescent="0.3">
      <c r="B8" s="465" t="s">
        <v>345</v>
      </c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466"/>
    </row>
    <row r="9" spans="1:54" ht="24.75" customHeight="1" thickBot="1" x14ac:dyDescent="0.35">
      <c r="B9" s="467"/>
      <c r="C9" s="4"/>
      <c r="D9" s="4"/>
      <c r="E9" s="4"/>
      <c r="F9" s="4"/>
      <c r="G9" s="4"/>
      <c r="H9" s="4"/>
      <c r="I9" s="4"/>
      <c r="J9" s="4"/>
      <c r="K9" s="4"/>
      <c r="BA9" s="468"/>
    </row>
    <row r="10" spans="1:54" ht="24.75" customHeight="1" thickBot="1" x14ac:dyDescent="0.3">
      <c r="B10" s="1065" t="s">
        <v>1</v>
      </c>
      <c r="C10" s="1065"/>
      <c r="D10" s="1065"/>
      <c r="E10" s="1065"/>
      <c r="F10" s="1065"/>
      <c r="G10" s="1065"/>
      <c r="H10" s="1065"/>
      <c r="I10" s="1065" t="s">
        <v>309</v>
      </c>
      <c r="J10" s="1065"/>
      <c r="K10" s="1065"/>
      <c r="L10" s="1065"/>
      <c r="M10" s="1065"/>
      <c r="N10" s="1065"/>
      <c r="O10" s="1065"/>
      <c r="P10" s="586">
        <v>8000</v>
      </c>
      <c r="Q10" s="1567"/>
      <c r="R10" s="1567"/>
      <c r="S10" s="1567"/>
      <c r="T10" s="1567"/>
      <c r="U10" s="1567"/>
      <c r="V10" s="1567"/>
      <c r="W10" s="1567"/>
      <c r="X10" s="1567"/>
      <c r="Y10" s="1567"/>
      <c r="Z10" s="1567"/>
      <c r="AA10" s="1567"/>
      <c r="AB10" s="1567"/>
      <c r="AC10" s="1567"/>
      <c r="AD10" s="1567"/>
      <c r="AE10" s="1567"/>
      <c r="AF10" s="1567"/>
      <c r="AG10" s="1567"/>
      <c r="AH10" s="1567"/>
      <c r="AI10" s="1567"/>
      <c r="AJ10" s="1567"/>
      <c r="AK10" s="1567"/>
      <c r="AL10" s="1567"/>
      <c r="AM10" s="1567"/>
      <c r="AN10" s="1567"/>
      <c r="AO10" s="1567"/>
      <c r="AP10" s="1567"/>
      <c r="AQ10" s="1567"/>
      <c r="AR10" s="1567"/>
      <c r="AS10" s="1567"/>
      <c r="AT10" s="1567"/>
      <c r="AU10" s="1567"/>
      <c r="AV10" s="1567"/>
      <c r="AW10" s="1567"/>
      <c r="AX10" s="1567"/>
      <c r="AY10" s="1567"/>
      <c r="AZ10" s="1567"/>
      <c r="BA10" s="1567"/>
    </row>
    <row r="11" spans="1:54" ht="24.75" customHeight="1" thickBot="1" x14ac:dyDescent="0.3">
      <c r="B11" s="1065"/>
      <c r="C11" s="1065"/>
      <c r="D11" s="1065"/>
      <c r="E11" s="1065"/>
      <c r="F11" s="1065"/>
      <c r="G11" s="1065"/>
      <c r="H11" s="1065"/>
      <c r="I11" s="1065" t="s">
        <v>422</v>
      </c>
      <c r="J11" s="1065"/>
      <c r="K11" s="1065"/>
      <c r="L11" s="1065"/>
      <c r="M11" s="1065"/>
      <c r="N11" s="1065"/>
      <c r="O11" s="1065"/>
      <c r="P11" s="586">
        <f>P10+1</f>
        <v>8001</v>
      </c>
      <c r="Q11" s="1567"/>
      <c r="R11" s="1567"/>
      <c r="S11" s="1567"/>
      <c r="T11" s="1567"/>
      <c r="U11" s="1567"/>
      <c r="V11" s="1567"/>
      <c r="W11" s="1567"/>
      <c r="X11" s="1567"/>
      <c r="Y11" s="1567"/>
      <c r="Z11" s="1567"/>
      <c r="AA11" s="1567"/>
      <c r="AB11" s="1567"/>
      <c r="AC11" s="1567"/>
      <c r="AD11" s="1567"/>
      <c r="AE11" s="1567"/>
      <c r="AF11" s="1567"/>
      <c r="AG11" s="1567"/>
      <c r="AH11" s="1567"/>
      <c r="AI11" s="1567"/>
      <c r="AJ11" s="1567"/>
      <c r="AK11" s="1567"/>
      <c r="AL11" s="1567"/>
      <c r="AM11" s="1567"/>
      <c r="AN11" s="1567"/>
      <c r="AO11" s="1567"/>
      <c r="AP11" s="1567"/>
      <c r="AQ11" s="1567"/>
      <c r="AR11" s="1567"/>
      <c r="AS11" s="1567"/>
      <c r="AT11" s="1567"/>
      <c r="AU11" s="1567"/>
      <c r="AV11" s="1567"/>
      <c r="AW11" s="1567"/>
      <c r="AX11" s="1567"/>
      <c r="AY11" s="1567"/>
      <c r="AZ11" s="1567"/>
      <c r="BA11" s="1567"/>
    </row>
    <row r="12" spans="1:54" ht="24.75" customHeight="1" thickBot="1" x14ac:dyDescent="0.35">
      <c r="B12" s="46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470"/>
    </row>
    <row r="13" spans="1:54" ht="24.75" customHeight="1" thickBot="1" x14ac:dyDescent="0.3">
      <c r="B13" s="465" t="s">
        <v>498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466"/>
    </row>
    <row r="14" spans="1:54" ht="24.75" customHeight="1" thickBot="1" x14ac:dyDescent="0.3">
      <c r="B14" s="46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470"/>
    </row>
    <row r="15" spans="1:54" ht="24.75" customHeight="1" thickBot="1" x14ac:dyDescent="0.3">
      <c r="B15" s="1065" t="s">
        <v>6</v>
      </c>
      <c r="C15" s="1065" t="e">
        <f>#REF!+1</f>
        <v>#REF!</v>
      </c>
      <c r="D15" s="1065"/>
      <c r="E15" s="1065"/>
      <c r="F15" s="1065"/>
      <c r="G15" s="648">
        <f>P11+1</f>
        <v>8002</v>
      </c>
      <c r="H15" s="648"/>
      <c r="I15" s="648"/>
      <c r="J15" s="648"/>
      <c r="K15" s="648"/>
      <c r="L15" s="260"/>
      <c r="M15" s="261"/>
      <c r="N15" s="455"/>
      <c r="O15" s="261"/>
      <c r="P15" s="454" t="s">
        <v>367</v>
      </c>
      <c r="Q15" s="263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1"/>
      <c r="AP15" s="261"/>
      <c r="AQ15" s="261"/>
      <c r="AR15" s="261"/>
      <c r="AS15" s="261"/>
      <c r="AT15" s="261"/>
      <c r="AU15" s="261"/>
      <c r="AV15" s="261"/>
      <c r="AW15" s="261"/>
      <c r="AX15" s="261"/>
      <c r="AY15" s="261"/>
      <c r="AZ15" s="261"/>
      <c r="BA15" s="458"/>
    </row>
    <row r="16" spans="1:54" ht="24.75" customHeight="1" thickBot="1" x14ac:dyDescent="0.3">
      <c r="B16" s="1065" t="s">
        <v>7</v>
      </c>
      <c r="C16" s="1065" t="e">
        <f>C15+1</f>
        <v>#REF!</v>
      </c>
      <c r="D16" s="1065"/>
      <c r="E16" s="1065"/>
      <c r="F16" s="1065"/>
      <c r="G16" s="648"/>
      <c r="H16" s="648"/>
      <c r="I16" s="648"/>
      <c r="J16" s="648"/>
      <c r="K16" s="648"/>
      <c r="L16" s="265"/>
      <c r="M16" s="266"/>
      <c r="N16" s="267"/>
      <c r="O16" s="266"/>
      <c r="P16" s="381" t="s">
        <v>382</v>
      </c>
      <c r="Q16" s="268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/>
      <c r="BA16" s="459"/>
    </row>
    <row r="17" spans="2:53" ht="24.75" customHeight="1" thickBot="1" x14ac:dyDescent="0.3">
      <c r="B17" s="471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472"/>
    </row>
    <row r="18" spans="2:53" ht="24.75" customHeight="1" thickBot="1" x14ac:dyDescent="0.3">
      <c r="B18" s="465" t="s">
        <v>499</v>
      </c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  <c r="AW18" s="201"/>
      <c r="AX18" s="201"/>
      <c r="AY18" s="201"/>
      <c r="AZ18" s="201"/>
      <c r="BA18" s="466"/>
    </row>
    <row r="19" spans="2:53" ht="24.75" customHeight="1" thickBot="1" x14ac:dyDescent="0.3">
      <c r="B19" s="47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474"/>
    </row>
    <row r="20" spans="2:53" ht="30" customHeight="1" thickBot="1" x14ac:dyDescent="0.3">
      <c r="B20" s="1042" t="s">
        <v>9</v>
      </c>
      <c r="C20" s="1042"/>
      <c r="D20" s="1042"/>
      <c r="E20" s="1042" t="s">
        <v>227</v>
      </c>
      <c r="F20" s="1042"/>
      <c r="G20" s="1042"/>
      <c r="H20" s="1042"/>
      <c r="I20" s="1042"/>
      <c r="J20" s="1042"/>
      <c r="K20" s="1042" t="s">
        <v>199</v>
      </c>
      <c r="L20" s="1042"/>
      <c r="M20" s="1042"/>
      <c r="N20" s="1042"/>
      <c r="O20" s="1042"/>
      <c r="P20" s="1042"/>
      <c r="Q20" s="1042" t="s">
        <v>226</v>
      </c>
      <c r="R20" s="1042"/>
      <c r="S20" s="1042"/>
      <c r="T20" s="1042"/>
      <c r="U20" s="1042"/>
      <c r="V20" s="1042"/>
      <c r="W20" s="1042" t="s">
        <v>200</v>
      </c>
      <c r="X20" s="1042"/>
      <c r="Y20" s="1042"/>
      <c r="Z20" s="1042"/>
      <c r="AA20" s="1042"/>
      <c r="AB20" s="1042"/>
      <c r="AC20" s="1042" t="s">
        <v>201</v>
      </c>
      <c r="AD20" s="1042"/>
      <c r="AE20" s="1042"/>
      <c r="AF20" s="1042"/>
      <c r="AG20" s="1042"/>
      <c r="AH20" s="1042"/>
      <c r="AI20" s="1042" t="s">
        <v>96</v>
      </c>
      <c r="AJ20" s="1042"/>
      <c r="AK20" s="1042"/>
      <c r="AL20" s="1042"/>
      <c r="AM20" s="1042"/>
      <c r="AN20" s="1042"/>
      <c r="AO20" s="1042"/>
      <c r="AP20" s="1042"/>
      <c r="AQ20" s="1042"/>
      <c r="AR20" s="1042"/>
      <c r="AS20" s="1042"/>
      <c r="AT20" s="1042"/>
      <c r="AU20" s="1042"/>
      <c r="AV20" s="1042"/>
      <c r="AW20" s="1042"/>
      <c r="AX20" s="1042"/>
      <c r="AY20" s="1042"/>
      <c r="AZ20" s="1042"/>
      <c r="BA20" s="1042"/>
    </row>
    <row r="21" spans="2:53" ht="30" customHeight="1" thickBot="1" x14ac:dyDescent="0.3">
      <c r="B21" s="983">
        <v>1</v>
      </c>
      <c r="C21" s="983"/>
      <c r="D21" s="983"/>
      <c r="E21" s="985">
        <v>800</v>
      </c>
      <c r="F21" s="986"/>
      <c r="G21" s="986"/>
      <c r="H21" s="986"/>
      <c r="I21" s="986"/>
      <c r="J21" s="987"/>
      <c r="K21" s="985">
        <f>E21+1</f>
        <v>801</v>
      </c>
      <c r="L21" s="986"/>
      <c r="M21" s="986"/>
      <c r="N21" s="986"/>
      <c r="O21" s="986"/>
      <c r="P21" s="987"/>
      <c r="Q21" s="985">
        <f>K21+1</f>
        <v>802</v>
      </c>
      <c r="R21" s="986"/>
      <c r="S21" s="986"/>
      <c r="T21" s="986"/>
      <c r="U21" s="986"/>
      <c r="V21" s="987"/>
      <c r="W21" s="985">
        <f>Q21+1</f>
        <v>803</v>
      </c>
      <c r="X21" s="986"/>
      <c r="Y21" s="986"/>
      <c r="Z21" s="986"/>
      <c r="AA21" s="986"/>
      <c r="AB21" s="987"/>
      <c r="AC21" s="985">
        <f>W21+1</f>
        <v>804</v>
      </c>
      <c r="AD21" s="986"/>
      <c r="AE21" s="986"/>
      <c r="AF21" s="986"/>
      <c r="AG21" s="986"/>
      <c r="AH21" s="987"/>
      <c r="AI21" s="988"/>
      <c r="AJ21" s="988"/>
      <c r="AK21" s="988"/>
      <c r="AL21" s="988"/>
      <c r="AM21" s="988"/>
      <c r="AN21" s="988"/>
      <c r="AO21" s="988"/>
      <c r="AP21" s="988"/>
      <c r="AQ21" s="988"/>
      <c r="AR21" s="988"/>
      <c r="AS21" s="988"/>
      <c r="AT21" s="988"/>
      <c r="AU21" s="988"/>
      <c r="AV21" s="988"/>
      <c r="AW21" s="988"/>
      <c r="AX21" s="988"/>
      <c r="AY21" s="988"/>
      <c r="AZ21" s="988"/>
      <c r="BA21" s="988"/>
    </row>
    <row r="22" spans="2:53" ht="30" customHeight="1" thickBot="1" x14ac:dyDescent="0.3">
      <c r="B22" s="983">
        <v>2</v>
      </c>
      <c r="C22" s="983"/>
      <c r="D22" s="983"/>
      <c r="E22" s="985">
        <v>800</v>
      </c>
      <c r="F22" s="986"/>
      <c r="G22" s="986"/>
      <c r="H22" s="986"/>
      <c r="I22" s="986"/>
      <c r="J22" s="987"/>
      <c r="K22" s="985">
        <f t="shared" ref="K22:K25" si="0">E22+1</f>
        <v>801</v>
      </c>
      <c r="L22" s="986"/>
      <c r="M22" s="986"/>
      <c r="N22" s="986"/>
      <c r="O22" s="986"/>
      <c r="P22" s="987"/>
      <c r="Q22" s="985">
        <f t="shared" ref="Q22:Q25" si="1">K22+1</f>
        <v>802</v>
      </c>
      <c r="R22" s="986"/>
      <c r="S22" s="986"/>
      <c r="T22" s="986"/>
      <c r="U22" s="986"/>
      <c r="V22" s="987"/>
      <c r="W22" s="985">
        <f t="shared" ref="W22:W24" si="2">Q22+1</f>
        <v>803</v>
      </c>
      <c r="X22" s="986"/>
      <c r="Y22" s="986"/>
      <c r="Z22" s="986"/>
      <c r="AA22" s="986"/>
      <c r="AB22" s="987"/>
      <c r="AC22" s="985">
        <f t="shared" ref="AC22:AC25" si="3">W22+1</f>
        <v>804</v>
      </c>
      <c r="AD22" s="986"/>
      <c r="AE22" s="986"/>
      <c r="AF22" s="986"/>
      <c r="AG22" s="986"/>
      <c r="AH22" s="987"/>
      <c r="AI22" s="988"/>
      <c r="AJ22" s="988"/>
      <c r="AK22" s="988"/>
      <c r="AL22" s="988"/>
      <c r="AM22" s="988"/>
      <c r="AN22" s="988"/>
      <c r="AO22" s="988"/>
      <c r="AP22" s="988"/>
      <c r="AQ22" s="988"/>
      <c r="AR22" s="988"/>
      <c r="AS22" s="988"/>
      <c r="AT22" s="988"/>
      <c r="AU22" s="988"/>
      <c r="AV22" s="988"/>
      <c r="AW22" s="988"/>
      <c r="AX22" s="988"/>
      <c r="AY22" s="988"/>
      <c r="AZ22" s="988"/>
      <c r="BA22" s="988"/>
    </row>
    <row r="23" spans="2:53" ht="30" customHeight="1" thickBot="1" x14ac:dyDescent="0.3">
      <c r="B23" s="983">
        <v>3</v>
      </c>
      <c r="C23" s="983"/>
      <c r="D23" s="983"/>
      <c r="E23" s="985">
        <v>800</v>
      </c>
      <c r="F23" s="986"/>
      <c r="G23" s="986"/>
      <c r="H23" s="986"/>
      <c r="I23" s="986"/>
      <c r="J23" s="987"/>
      <c r="K23" s="985">
        <f t="shared" si="0"/>
        <v>801</v>
      </c>
      <c r="L23" s="986"/>
      <c r="M23" s="986"/>
      <c r="N23" s="986"/>
      <c r="O23" s="986"/>
      <c r="P23" s="987"/>
      <c r="Q23" s="985">
        <f t="shared" si="1"/>
        <v>802</v>
      </c>
      <c r="R23" s="986"/>
      <c r="S23" s="986"/>
      <c r="T23" s="986"/>
      <c r="U23" s="986"/>
      <c r="V23" s="987"/>
      <c r="W23" s="985">
        <f t="shared" si="2"/>
        <v>803</v>
      </c>
      <c r="X23" s="986"/>
      <c r="Y23" s="986"/>
      <c r="Z23" s="986"/>
      <c r="AA23" s="986"/>
      <c r="AB23" s="987"/>
      <c r="AC23" s="985">
        <f t="shared" si="3"/>
        <v>804</v>
      </c>
      <c r="AD23" s="986"/>
      <c r="AE23" s="986"/>
      <c r="AF23" s="986"/>
      <c r="AG23" s="986"/>
      <c r="AH23" s="987"/>
      <c r="AI23" s="988"/>
      <c r="AJ23" s="988"/>
      <c r="AK23" s="988"/>
      <c r="AL23" s="988"/>
      <c r="AM23" s="988"/>
      <c r="AN23" s="988"/>
      <c r="AO23" s="988"/>
      <c r="AP23" s="988"/>
      <c r="AQ23" s="988"/>
      <c r="AR23" s="988"/>
      <c r="AS23" s="988"/>
      <c r="AT23" s="988"/>
      <c r="AU23" s="988"/>
      <c r="AV23" s="988"/>
      <c r="AW23" s="988"/>
      <c r="AX23" s="988"/>
      <c r="AY23" s="988"/>
      <c r="AZ23" s="988"/>
      <c r="BA23" s="988"/>
    </row>
    <row r="24" spans="2:53" ht="30" customHeight="1" thickBot="1" x14ac:dyDescent="0.3">
      <c r="B24" s="983">
        <v>4</v>
      </c>
      <c r="C24" s="983"/>
      <c r="D24" s="983"/>
      <c r="E24" s="985">
        <v>800</v>
      </c>
      <c r="F24" s="986"/>
      <c r="G24" s="986"/>
      <c r="H24" s="986"/>
      <c r="I24" s="986"/>
      <c r="J24" s="987"/>
      <c r="K24" s="985">
        <f t="shared" si="0"/>
        <v>801</v>
      </c>
      <c r="L24" s="986"/>
      <c r="M24" s="986"/>
      <c r="N24" s="986"/>
      <c r="O24" s="986"/>
      <c r="P24" s="987"/>
      <c r="Q24" s="985">
        <f t="shared" si="1"/>
        <v>802</v>
      </c>
      <c r="R24" s="986"/>
      <c r="S24" s="986"/>
      <c r="T24" s="986"/>
      <c r="U24" s="986"/>
      <c r="V24" s="987"/>
      <c r="W24" s="985">
        <f t="shared" si="2"/>
        <v>803</v>
      </c>
      <c r="X24" s="986"/>
      <c r="Y24" s="986"/>
      <c r="Z24" s="986"/>
      <c r="AA24" s="986"/>
      <c r="AB24" s="987"/>
      <c r="AC24" s="985">
        <f t="shared" si="3"/>
        <v>804</v>
      </c>
      <c r="AD24" s="986"/>
      <c r="AE24" s="986"/>
      <c r="AF24" s="986"/>
      <c r="AG24" s="986"/>
      <c r="AH24" s="987"/>
      <c r="AI24" s="988"/>
      <c r="AJ24" s="988"/>
      <c r="AK24" s="988"/>
      <c r="AL24" s="988"/>
      <c r="AM24" s="988"/>
      <c r="AN24" s="988"/>
      <c r="AO24" s="988"/>
      <c r="AP24" s="988"/>
      <c r="AQ24" s="988"/>
      <c r="AR24" s="988"/>
      <c r="AS24" s="988"/>
      <c r="AT24" s="988"/>
      <c r="AU24" s="988"/>
      <c r="AV24" s="988"/>
      <c r="AW24" s="988"/>
      <c r="AX24" s="988"/>
      <c r="AY24" s="988"/>
      <c r="AZ24" s="988"/>
      <c r="BA24" s="988"/>
    </row>
    <row r="25" spans="2:53" ht="30" customHeight="1" thickBot="1" x14ac:dyDescent="0.3">
      <c r="B25" s="983">
        <v>5</v>
      </c>
      <c r="C25" s="983"/>
      <c r="D25" s="983"/>
      <c r="E25" s="985">
        <v>800</v>
      </c>
      <c r="F25" s="986"/>
      <c r="G25" s="986"/>
      <c r="H25" s="986"/>
      <c r="I25" s="986"/>
      <c r="J25" s="987"/>
      <c r="K25" s="985">
        <f t="shared" si="0"/>
        <v>801</v>
      </c>
      <c r="L25" s="986"/>
      <c r="M25" s="986"/>
      <c r="N25" s="986"/>
      <c r="O25" s="986"/>
      <c r="P25" s="987"/>
      <c r="Q25" s="985">
        <f t="shared" si="1"/>
        <v>802</v>
      </c>
      <c r="R25" s="986"/>
      <c r="S25" s="986"/>
      <c r="T25" s="986"/>
      <c r="U25" s="986"/>
      <c r="V25" s="987"/>
      <c r="W25" s="985">
        <f>Q25+1</f>
        <v>803</v>
      </c>
      <c r="X25" s="986"/>
      <c r="Y25" s="986"/>
      <c r="Z25" s="986"/>
      <c r="AA25" s="986"/>
      <c r="AB25" s="987"/>
      <c r="AC25" s="985">
        <f t="shared" si="3"/>
        <v>804</v>
      </c>
      <c r="AD25" s="986"/>
      <c r="AE25" s="986"/>
      <c r="AF25" s="986"/>
      <c r="AG25" s="986"/>
      <c r="AH25" s="987"/>
      <c r="AI25" s="988"/>
      <c r="AJ25" s="988"/>
      <c r="AK25" s="988"/>
      <c r="AL25" s="988"/>
      <c r="AM25" s="988"/>
      <c r="AN25" s="988"/>
      <c r="AO25" s="988"/>
      <c r="AP25" s="988"/>
      <c r="AQ25" s="988"/>
      <c r="AR25" s="988"/>
      <c r="AS25" s="988"/>
      <c r="AT25" s="988"/>
      <c r="AU25" s="988"/>
      <c r="AV25" s="988"/>
      <c r="AW25" s="988"/>
      <c r="AX25" s="988"/>
      <c r="AY25" s="988"/>
      <c r="AZ25" s="988"/>
      <c r="BA25" s="988"/>
    </row>
    <row r="26" spans="2:53" ht="24.75" customHeight="1" thickBot="1" x14ac:dyDescent="0.3">
      <c r="B26" s="230"/>
      <c r="C26" s="7"/>
      <c r="D26" s="7"/>
      <c r="E26" s="7"/>
      <c r="F26" s="7"/>
      <c r="G26" s="7"/>
      <c r="H26" s="7"/>
      <c r="I26" s="7"/>
      <c r="J26" s="7"/>
      <c r="K26" s="4"/>
      <c r="BA26" s="468"/>
    </row>
    <row r="27" spans="2:53" ht="24.75" customHeight="1" thickBot="1" x14ac:dyDescent="0.3">
      <c r="B27" s="465" t="s">
        <v>500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466"/>
    </row>
    <row r="28" spans="2:53" ht="24.75" customHeight="1" thickBot="1" x14ac:dyDescent="0.3">
      <c r="B28" s="475"/>
      <c r="C28" s="133"/>
      <c r="D28" s="133"/>
      <c r="E28" s="133"/>
      <c r="F28" s="133"/>
      <c r="G28" s="133"/>
      <c r="H28" s="133"/>
      <c r="I28" s="133"/>
      <c r="J28" s="133"/>
      <c r="K28" s="133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  <c r="X28" s="318"/>
      <c r="Y28" s="318"/>
      <c r="Z28" s="318"/>
      <c r="AA28" s="318"/>
      <c r="AB28" s="318"/>
      <c r="AC28" s="318"/>
      <c r="AD28" s="318"/>
      <c r="AE28" s="318"/>
      <c r="AF28" s="318"/>
      <c r="AG28" s="318"/>
      <c r="AH28" s="318"/>
      <c r="AI28" s="318"/>
      <c r="AJ28" s="318"/>
      <c r="AK28" s="318"/>
      <c r="AL28" s="318"/>
      <c r="AM28" s="318"/>
      <c r="AN28" s="318"/>
      <c r="AO28" s="318"/>
      <c r="AP28" s="318"/>
      <c r="AQ28" s="318"/>
      <c r="AR28" s="318"/>
      <c r="AS28" s="318"/>
      <c r="AT28" s="318"/>
      <c r="AU28" s="318"/>
      <c r="AV28" s="318"/>
      <c r="AW28" s="318"/>
      <c r="AX28" s="318"/>
      <c r="AY28" s="318"/>
      <c r="AZ28" s="318"/>
      <c r="BA28" s="476"/>
    </row>
    <row r="29" spans="2:53" ht="24.75" customHeight="1" thickBot="1" x14ac:dyDescent="0.3">
      <c r="B29" s="1065" t="s">
        <v>6</v>
      </c>
      <c r="C29" s="1065" t="e">
        <f>#REF!+1</f>
        <v>#REF!</v>
      </c>
      <c r="D29" s="1065"/>
      <c r="E29" s="1065"/>
      <c r="F29" s="1065"/>
      <c r="G29" s="648">
        <f>G15+1</f>
        <v>8003</v>
      </c>
      <c r="H29" s="648"/>
      <c r="I29" s="648"/>
      <c r="J29" s="648"/>
      <c r="K29" s="648"/>
      <c r="L29" s="151"/>
      <c r="M29" s="151"/>
      <c r="N29" s="253"/>
      <c r="O29" s="151"/>
      <c r="P29" s="393" t="s">
        <v>367</v>
      </c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460"/>
    </row>
    <row r="30" spans="2:53" ht="24.75" customHeight="1" thickBot="1" x14ac:dyDescent="0.3">
      <c r="B30" s="1065" t="s">
        <v>7</v>
      </c>
      <c r="C30" s="1065" t="e">
        <f>C29+1</f>
        <v>#REF!</v>
      </c>
      <c r="D30" s="1065"/>
      <c r="E30" s="1065"/>
      <c r="F30" s="1065"/>
      <c r="G30" s="648"/>
      <c r="H30" s="648"/>
      <c r="I30" s="648"/>
      <c r="J30" s="648"/>
      <c r="K30" s="648"/>
      <c r="L30" s="73"/>
      <c r="M30" s="73"/>
      <c r="N30" s="22"/>
      <c r="O30" s="73"/>
      <c r="P30" s="213" t="s">
        <v>373</v>
      </c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477"/>
    </row>
    <row r="31" spans="2:53" ht="24.75" customHeight="1" thickBot="1" x14ac:dyDescent="0.3">
      <c r="B31" s="478"/>
      <c r="C31" s="136"/>
      <c r="D31" s="136"/>
      <c r="E31" s="136"/>
      <c r="F31" s="136"/>
      <c r="G31" s="136"/>
      <c r="H31" s="136"/>
      <c r="I31" s="136"/>
      <c r="J31" s="136"/>
      <c r="K31" s="136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479"/>
    </row>
    <row r="32" spans="2:53" s="302" customFormat="1" ht="24.75" customHeight="1" thickBot="1" x14ac:dyDescent="0.3">
      <c r="B32" s="678" t="s">
        <v>337</v>
      </c>
      <c r="C32" s="679"/>
      <c r="D32" s="679"/>
      <c r="E32" s="679"/>
      <c r="F32" s="679"/>
      <c r="G32" s="679"/>
      <c r="H32" s="679"/>
      <c r="I32" s="680"/>
      <c r="J32" s="1411" t="s">
        <v>338</v>
      </c>
      <c r="K32" s="1412"/>
      <c r="L32" s="1412"/>
      <c r="M32" s="1412"/>
      <c r="N32" s="1412"/>
      <c r="O32" s="1412"/>
      <c r="P32" s="1412"/>
      <c r="Q32" s="1412"/>
      <c r="R32" s="1412"/>
      <c r="S32" s="1412"/>
      <c r="T32" s="1412"/>
      <c r="U32" s="1560" t="s">
        <v>346</v>
      </c>
      <c r="V32" s="1560"/>
      <c r="W32" s="1560"/>
      <c r="X32" s="1560"/>
      <c r="Y32" s="1560"/>
      <c r="Z32" s="1561"/>
      <c r="AA32" s="1183"/>
      <c r="AB32" s="1184"/>
      <c r="AC32" s="1184"/>
      <c r="AD32" s="1184"/>
      <c r="AE32" s="1184"/>
      <c r="AF32" s="1184"/>
      <c r="AG32" s="1184"/>
      <c r="AH32" s="1184"/>
      <c r="AI32" s="1184"/>
      <c r="AJ32" s="1184"/>
      <c r="AK32" s="1184"/>
      <c r="AL32" s="1184"/>
      <c r="AM32" s="1184"/>
      <c r="AN32" s="1184"/>
      <c r="AO32" s="1184"/>
      <c r="AP32" s="1184"/>
      <c r="AQ32" s="1184"/>
      <c r="AR32" s="1184"/>
      <c r="AS32" s="1184"/>
      <c r="AT32" s="1184"/>
      <c r="AU32" s="1184"/>
      <c r="AV32" s="1184"/>
      <c r="AW32" s="1184"/>
      <c r="AX32" s="1184"/>
      <c r="AY32" s="1184"/>
      <c r="AZ32" s="1184"/>
      <c r="BA32" s="1185"/>
    </row>
    <row r="33" spans="2:53" ht="24.75" customHeight="1" thickBot="1" x14ac:dyDescent="0.3">
      <c r="B33" s="984" t="s">
        <v>271</v>
      </c>
      <c r="C33" s="984"/>
      <c r="D33" s="984"/>
      <c r="E33" s="984"/>
      <c r="F33" s="984"/>
      <c r="G33" s="984"/>
      <c r="H33" s="967">
        <f>AC25+1</f>
        <v>805</v>
      </c>
      <c r="I33" s="967"/>
      <c r="J33" s="658">
        <f>H33+1</f>
        <v>806</v>
      </c>
      <c r="K33" s="658"/>
      <c r="L33" s="658"/>
      <c r="M33" s="658"/>
      <c r="N33" s="658"/>
      <c r="O33" s="658"/>
      <c r="P33" s="658"/>
      <c r="Q33" s="658"/>
      <c r="R33" s="658"/>
      <c r="S33" s="658"/>
      <c r="T33" s="658"/>
      <c r="U33" s="970" t="s">
        <v>193</v>
      </c>
      <c r="V33" s="970"/>
      <c r="W33" s="970"/>
      <c r="X33" s="970"/>
      <c r="Y33" s="967">
        <f>J33+1</f>
        <v>807</v>
      </c>
      <c r="Z33" s="967"/>
      <c r="AA33" s="1186"/>
      <c r="AB33" s="1187"/>
      <c r="AC33" s="1187"/>
      <c r="AD33" s="1187"/>
      <c r="AE33" s="1187"/>
      <c r="AF33" s="1187"/>
      <c r="AG33" s="1187"/>
      <c r="AH33" s="1187"/>
      <c r="AI33" s="1187"/>
      <c r="AJ33" s="1187"/>
      <c r="AK33" s="1187"/>
      <c r="AL33" s="1187"/>
      <c r="AM33" s="1187"/>
      <c r="AN33" s="1187"/>
      <c r="AO33" s="1187"/>
      <c r="AP33" s="1187"/>
      <c r="AQ33" s="1187"/>
      <c r="AR33" s="1187"/>
      <c r="AS33" s="1187"/>
      <c r="AT33" s="1187"/>
      <c r="AU33" s="1187"/>
      <c r="AV33" s="1187"/>
      <c r="AW33" s="1187"/>
      <c r="AX33" s="1187"/>
      <c r="AY33" s="1187"/>
      <c r="AZ33" s="1187"/>
      <c r="BA33" s="1188"/>
    </row>
    <row r="34" spans="2:53" ht="24.75" customHeight="1" thickBot="1" x14ac:dyDescent="0.3">
      <c r="B34" s="984" t="s">
        <v>273</v>
      </c>
      <c r="C34" s="984"/>
      <c r="D34" s="984"/>
      <c r="E34" s="984"/>
      <c r="F34" s="984"/>
      <c r="G34" s="984"/>
      <c r="H34" s="967">
        <v>805</v>
      </c>
      <c r="I34" s="967"/>
      <c r="J34" s="658">
        <f t="shared" ref="J34:J36" si="4">H34+1</f>
        <v>806</v>
      </c>
      <c r="K34" s="658"/>
      <c r="L34" s="658"/>
      <c r="M34" s="658"/>
      <c r="N34" s="658"/>
      <c r="O34" s="658"/>
      <c r="P34" s="658"/>
      <c r="Q34" s="658"/>
      <c r="R34" s="658"/>
      <c r="S34" s="658"/>
      <c r="T34" s="658"/>
      <c r="U34" s="970" t="s">
        <v>194</v>
      </c>
      <c r="V34" s="970"/>
      <c r="W34" s="970"/>
      <c r="X34" s="970"/>
      <c r="Y34" s="967">
        <f t="shared" ref="Y34:Y36" si="5">J34+1</f>
        <v>807</v>
      </c>
      <c r="Z34" s="967"/>
      <c r="AA34" s="1186"/>
      <c r="AB34" s="1187"/>
      <c r="AC34" s="1187"/>
      <c r="AD34" s="1187"/>
      <c r="AE34" s="1187"/>
      <c r="AF34" s="1187"/>
      <c r="AG34" s="1187"/>
      <c r="AH34" s="1187"/>
      <c r="AI34" s="1187"/>
      <c r="AJ34" s="1187"/>
      <c r="AK34" s="1187"/>
      <c r="AL34" s="1187"/>
      <c r="AM34" s="1187"/>
      <c r="AN34" s="1187"/>
      <c r="AO34" s="1187"/>
      <c r="AP34" s="1187"/>
      <c r="AQ34" s="1187"/>
      <c r="AR34" s="1187"/>
      <c r="AS34" s="1187"/>
      <c r="AT34" s="1187"/>
      <c r="AU34" s="1187"/>
      <c r="AV34" s="1187"/>
      <c r="AW34" s="1187"/>
      <c r="AX34" s="1187"/>
      <c r="AY34" s="1187"/>
      <c r="AZ34" s="1187"/>
      <c r="BA34" s="1188"/>
    </row>
    <row r="35" spans="2:53" ht="32.25" customHeight="1" thickBot="1" x14ac:dyDescent="0.3">
      <c r="B35" s="984" t="s">
        <v>270</v>
      </c>
      <c r="C35" s="984"/>
      <c r="D35" s="984"/>
      <c r="E35" s="984"/>
      <c r="F35" s="984"/>
      <c r="G35" s="984"/>
      <c r="H35" s="967">
        <v>805</v>
      </c>
      <c r="I35" s="967"/>
      <c r="J35" s="658">
        <f t="shared" si="4"/>
        <v>806</v>
      </c>
      <c r="K35" s="658"/>
      <c r="L35" s="658"/>
      <c r="M35" s="658"/>
      <c r="N35" s="658"/>
      <c r="O35" s="658"/>
      <c r="P35" s="658"/>
      <c r="Q35" s="658"/>
      <c r="R35" s="658"/>
      <c r="S35" s="658"/>
      <c r="T35" s="658"/>
      <c r="U35" s="970" t="s">
        <v>319</v>
      </c>
      <c r="V35" s="970"/>
      <c r="W35" s="970"/>
      <c r="X35" s="970"/>
      <c r="Y35" s="967">
        <f t="shared" si="5"/>
        <v>807</v>
      </c>
      <c r="Z35" s="967"/>
      <c r="AA35" s="1186"/>
      <c r="AB35" s="1187"/>
      <c r="AC35" s="1187"/>
      <c r="AD35" s="1187"/>
      <c r="AE35" s="1187"/>
      <c r="AF35" s="1187"/>
      <c r="AG35" s="1187"/>
      <c r="AH35" s="1187"/>
      <c r="AI35" s="1187"/>
      <c r="AJ35" s="1187"/>
      <c r="AK35" s="1187"/>
      <c r="AL35" s="1187"/>
      <c r="AM35" s="1187"/>
      <c r="AN35" s="1187"/>
      <c r="AO35" s="1187"/>
      <c r="AP35" s="1187"/>
      <c r="AQ35" s="1187"/>
      <c r="AR35" s="1187"/>
      <c r="AS35" s="1187"/>
      <c r="AT35" s="1187"/>
      <c r="AU35" s="1187"/>
      <c r="AV35" s="1187"/>
      <c r="AW35" s="1187"/>
      <c r="AX35" s="1187"/>
      <c r="AY35" s="1187"/>
      <c r="AZ35" s="1187"/>
      <c r="BA35" s="1188"/>
    </row>
    <row r="36" spans="2:53" ht="24.75" customHeight="1" thickBot="1" x14ac:dyDescent="0.3">
      <c r="B36" s="984" t="s">
        <v>273</v>
      </c>
      <c r="C36" s="984"/>
      <c r="D36" s="984"/>
      <c r="E36" s="984"/>
      <c r="F36" s="984"/>
      <c r="G36" s="984"/>
      <c r="H36" s="967">
        <v>805</v>
      </c>
      <c r="I36" s="967"/>
      <c r="J36" s="658">
        <f t="shared" si="4"/>
        <v>806</v>
      </c>
      <c r="K36" s="658"/>
      <c r="L36" s="658"/>
      <c r="M36" s="658"/>
      <c r="N36" s="658"/>
      <c r="O36" s="658"/>
      <c r="P36" s="658"/>
      <c r="Q36" s="658"/>
      <c r="R36" s="658"/>
      <c r="S36" s="658"/>
      <c r="T36" s="658"/>
      <c r="U36" s="970"/>
      <c r="V36" s="970"/>
      <c r="W36" s="970"/>
      <c r="X36" s="970"/>
      <c r="Y36" s="967">
        <f t="shared" si="5"/>
        <v>807</v>
      </c>
      <c r="Z36" s="967"/>
      <c r="AA36" s="1189"/>
      <c r="AB36" s="1190"/>
      <c r="AC36" s="1190"/>
      <c r="AD36" s="1190"/>
      <c r="AE36" s="1190"/>
      <c r="AF36" s="1190"/>
      <c r="AG36" s="1190"/>
      <c r="AH36" s="1190"/>
      <c r="AI36" s="1190"/>
      <c r="AJ36" s="1190"/>
      <c r="AK36" s="1190"/>
      <c r="AL36" s="1190"/>
      <c r="AM36" s="1190"/>
      <c r="AN36" s="1190"/>
      <c r="AO36" s="1190"/>
      <c r="AP36" s="1190"/>
      <c r="AQ36" s="1190"/>
      <c r="AR36" s="1190"/>
      <c r="AS36" s="1190"/>
      <c r="AT36" s="1190"/>
      <c r="AU36" s="1190"/>
      <c r="AV36" s="1190"/>
      <c r="AW36" s="1190"/>
      <c r="AX36" s="1190"/>
      <c r="AY36" s="1190"/>
      <c r="AZ36" s="1190"/>
      <c r="BA36" s="1191"/>
    </row>
    <row r="37" spans="2:53" ht="24.75" customHeight="1" thickBot="1" x14ac:dyDescent="0.3">
      <c r="B37" s="338"/>
      <c r="C37" s="326"/>
      <c r="D37" s="326"/>
      <c r="E37" s="326"/>
      <c r="F37" s="326"/>
      <c r="G37" s="326"/>
      <c r="H37" s="326"/>
      <c r="I37" s="326"/>
      <c r="J37" s="315"/>
      <c r="K37" s="315"/>
      <c r="L37" s="315"/>
      <c r="M37" s="315"/>
      <c r="N37" s="315"/>
      <c r="O37" s="315"/>
      <c r="P37" s="315"/>
      <c r="Q37" s="315"/>
      <c r="R37" s="315"/>
      <c r="S37" s="315"/>
      <c r="T37" s="315"/>
      <c r="U37" s="315"/>
      <c r="V37" s="315"/>
      <c r="W37" s="441"/>
      <c r="X37" s="441"/>
      <c r="Y37" s="441"/>
      <c r="Z37" s="335"/>
      <c r="AA37" s="335"/>
      <c r="AB37" s="335"/>
      <c r="AC37" s="335"/>
      <c r="AD37" s="343"/>
      <c r="AE37" s="343"/>
      <c r="AF37" s="343"/>
      <c r="AG37" s="343"/>
      <c r="AH37" s="326"/>
      <c r="AI37" s="326"/>
      <c r="AJ37" s="326"/>
      <c r="AK37" s="326"/>
      <c r="AL37" s="326"/>
      <c r="AM37" s="326"/>
      <c r="AN37" s="326"/>
      <c r="AO37" s="326"/>
      <c r="AP37" s="326"/>
      <c r="AQ37" s="326"/>
      <c r="AR37" s="326"/>
      <c r="AS37" s="326"/>
      <c r="AT37" s="326"/>
      <c r="AU37" s="326"/>
      <c r="AV37" s="326"/>
      <c r="AW37" s="326"/>
      <c r="AX37" s="326"/>
      <c r="AY37" s="326"/>
      <c r="AZ37" s="326"/>
      <c r="BA37" s="480"/>
    </row>
    <row r="38" spans="2:53" ht="24.75" customHeight="1" thickBot="1" x14ac:dyDescent="0.3">
      <c r="B38" s="465" t="s">
        <v>501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466"/>
    </row>
    <row r="39" spans="2:53" ht="24.75" customHeight="1" thickBot="1" x14ac:dyDescent="0.3">
      <c r="B39" s="481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BA39" s="468"/>
    </row>
    <row r="40" spans="2:53" ht="24.75" customHeight="1" thickBot="1" x14ac:dyDescent="0.3">
      <c r="B40" s="1065" t="s">
        <v>6</v>
      </c>
      <c r="C40" s="1065" t="e">
        <f>#REF!+1</f>
        <v>#REF!</v>
      </c>
      <c r="D40" s="1065"/>
      <c r="E40" s="1065"/>
      <c r="F40" s="1065"/>
      <c r="G40" s="648">
        <f>G29+1</f>
        <v>8004</v>
      </c>
      <c r="H40" s="648"/>
      <c r="I40" s="648"/>
      <c r="J40" s="648"/>
      <c r="K40" s="648"/>
      <c r="L40" s="260"/>
      <c r="M40" s="261"/>
      <c r="N40" s="262"/>
      <c r="O40" s="261"/>
      <c r="P40" s="454" t="s">
        <v>367</v>
      </c>
      <c r="Q40" s="263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/>
      <c r="AP40" s="261"/>
      <c r="AQ40" s="261"/>
      <c r="AR40" s="261"/>
      <c r="AS40" s="261"/>
      <c r="AT40" s="261"/>
      <c r="AU40" s="261"/>
      <c r="AV40" s="261"/>
      <c r="AW40" s="261"/>
      <c r="AX40" s="261"/>
      <c r="AY40" s="261"/>
      <c r="AZ40" s="261"/>
      <c r="BA40" s="458"/>
    </row>
    <row r="41" spans="2:53" ht="24.75" customHeight="1" thickBot="1" x14ac:dyDescent="0.3">
      <c r="B41" s="1065" t="s">
        <v>7</v>
      </c>
      <c r="C41" s="1065" t="e">
        <f>C40+1</f>
        <v>#REF!</v>
      </c>
      <c r="D41" s="1065"/>
      <c r="E41" s="1065"/>
      <c r="F41" s="1065"/>
      <c r="G41" s="648"/>
      <c r="H41" s="648"/>
      <c r="I41" s="648"/>
      <c r="J41" s="648"/>
      <c r="K41" s="648"/>
      <c r="L41" s="265"/>
      <c r="M41" s="266"/>
      <c r="N41" s="267"/>
      <c r="O41" s="266"/>
      <c r="P41" s="381" t="s">
        <v>374</v>
      </c>
      <c r="Q41" s="268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266"/>
      <c r="AX41" s="266"/>
      <c r="AY41" s="266"/>
      <c r="AZ41" s="266"/>
      <c r="BA41" s="459"/>
    </row>
    <row r="42" spans="2:53" ht="24.75" customHeight="1" thickBot="1" x14ac:dyDescent="0.3">
      <c r="B42" s="482"/>
      <c r="C42" s="24"/>
      <c r="D42" s="24"/>
      <c r="E42" s="24"/>
      <c r="F42" s="24"/>
      <c r="G42" s="144"/>
      <c r="H42" s="144"/>
      <c r="I42" s="144"/>
      <c r="J42" s="144"/>
      <c r="K42" s="144"/>
      <c r="L42" s="42"/>
      <c r="M42" s="42"/>
      <c r="N42" s="131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83"/>
    </row>
    <row r="43" spans="2:53" s="41" customFormat="1" ht="42.75" customHeight="1" thickBot="1" x14ac:dyDescent="0.3">
      <c r="B43" s="722" t="s">
        <v>349</v>
      </c>
      <c r="C43" s="722"/>
      <c r="D43" s="722"/>
      <c r="E43" s="722"/>
      <c r="F43" s="722"/>
      <c r="G43" s="722" t="s">
        <v>370</v>
      </c>
      <c r="H43" s="722"/>
      <c r="I43" s="722"/>
      <c r="J43" s="722"/>
      <c r="K43" s="722"/>
      <c r="L43" s="722"/>
      <c r="M43" s="722"/>
      <c r="N43" s="722"/>
      <c r="O43" s="722" t="s">
        <v>786</v>
      </c>
      <c r="P43" s="722"/>
      <c r="Q43" s="722"/>
      <c r="R43" s="722" t="s">
        <v>371</v>
      </c>
      <c r="S43" s="722"/>
      <c r="T43" s="722"/>
      <c r="U43" s="722"/>
      <c r="V43" s="722"/>
      <c r="W43" s="722" t="s">
        <v>372</v>
      </c>
      <c r="X43" s="722"/>
      <c r="Y43" s="722"/>
      <c r="Z43" s="722"/>
      <c r="AA43" s="722"/>
      <c r="AB43" s="722"/>
      <c r="AC43" s="699"/>
      <c r="AD43" s="699"/>
      <c r="AE43" s="699"/>
      <c r="AF43" s="699"/>
      <c r="AG43" s="699"/>
      <c r="AH43" s="699"/>
      <c r="AI43" s="699"/>
      <c r="AJ43" s="699"/>
      <c r="AK43" s="699"/>
      <c r="AL43" s="699"/>
      <c r="AM43" s="699"/>
      <c r="AN43" s="699"/>
      <c r="AO43" s="699"/>
      <c r="AP43" s="699"/>
      <c r="AQ43" s="699"/>
      <c r="AR43" s="699"/>
      <c r="AS43" s="699"/>
      <c r="AT43" s="699"/>
      <c r="AU43" s="699"/>
      <c r="AV43" s="699"/>
      <c r="AW43" s="699"/>
      <c r="AX43" s="699"/>
      <c r="AY43" s="699"/>
      <c r="AZ43" s="699"/>
      <c r="BA43" s="1557"/>
    </row>
    <row r="44" spans="2:53" ht="24.75" customHeight="1" thickBot="1" x14ac:dyDescent="0.3">
      <c r="B44" s="969" t="s">
        <v>263</v>
      </c>
      <c r="C44" s="969"/>
      <c r="D44" s="969"/>
      <c r="E44" s="967">
        <f>Y36+1</f>
        <v>808</v>
      </c>
      <c r="F44" s="967"/>
      <c r="G44" s="968">
        <f>E44+1</f>
        <v>809</v>
      </c>
      <c r="H44" s="968"/>
      <c r="I44" s="968"/>
      <c r="J44" s="968"/>
      <c r="K44" s="968"/>
      <c r="L44" s="968"/>
      <c r="M44" s="968"/>
      <c r="N44" s="968"/>
      <c r="O44" s="721">
        <f>G44+1</f>
        <v>810</v>
      </c>
      <c r="P44" s="721"/>
      <c r="Q44" s="721"/>
      <c r="R44" s="969" t="s">
        <v>310</v>
      </c>
      <c r="S44" s="969"/>
      <c r="T44" s="969"/>
      <c r="U44" s="967">
        <f>O44+1</f>
        <v>811</v>
      </c>
      <c r="V44" s="967"/>
      <c r="W44" s="721">
        <f>U44+1</f>
        <v>812</v>
      </c>
      <c r="X44" s="721"/>
      <c r="Y44" s="721"/>
      <c r="Z44" s="721"/>
      <c r="AA44" s="721"/>
      <c r="AB44" s="721"/>
      <c r="AC44" s="699"/>
      <c r="AD44" s="699"/>
      <c r="AE44" s="699"/>
      <c r="AF44" s="699"/>
      <c r="AG44" s="699"/>
      <c r="AH44" s="699"/>
      <c r="AI44" s="699"/>
      <c r="AJ44" s="699"/>
      <c r="AK44" s="699"/>
      <c r="AL44" s="699"/>
      <c r="AM44" s="699"/>
      <c r="AN44" s="699"/>
      <c r="AO44" s="699"/>
      <c r="AP44" s="699"/>
      <c r="AQ44" s="699"/>
      <c r="AR44" s="699"/>
      <c r="AS44" s="699"/>
      <c r="AT44" s="699"/>
      <c r="AU44" s="699"/>
      <c r="AV44" s="699"/>
      <c r="AW44" s="699"/>
      <c r="AX44" s="699"/>
      <c r="AY44" s="699"/>
      <c r="AZ44" s="699"/>
      <c r="BA44" s="1557"/>
    </row>
    <row r="45" spans="2:53" ht="24.75" customHeight="1" thickBot="1" x14ac:dyDescent="0.3">
      <c r="B45" s="969" t="s">
        <v>264</v>
      </c>
      <c r="C45" s="969"/>
      <c r="D45" s="969"/>
      <c r="E45" s="967">
        <v>808</v>
      </c>
      <c r="F45" s="967"/>
      <c r="G45" s="968">
        <f t="shared" ref="G45:G48" si="6">E45+1</f>
        <v>809</v>
      </c>
      <c r="H45" s="968"/>
      <c r="I45" s="968"/>
      <c r="J45" s="968"/>
      <c r="K45" s="968"/>
      <c r="L45" s="968"/>
      <c r="M45" s="968"/>
      <c r="N45" s="968"/>
      <c r="O45" s="721">
        <f t="shared" ref="O45:O48" si="7">G45+1</f>
        <v>810</v>
      </c>
      <c r="P45" s="721"/>
      <c r="Q45" s="721"/>
      <c r="R45" s="969" t="s">
        <v>268</v>
      </c>
      <c r="S45" s="969"/>
      <c r="T45" s="969"/>
      <c r="U45" s="967">
        <f>O45+1</f>
        <v>811</v>
      </c>
      <c r="V45" s="967"/>
      <c r="W45" s="721">
        <f t="shared" ref="W45:W48" si="8">U45+1</f>
        <v>812</v>
      </c>
      <c r="X45" s="721"/>
      <c r="Y45" s="721"/>
      <c r="Z45" s="721"/>
      <c r="AA45" s="721"/>
      <c r="AB45" s="721"/>
      <c r="AC45" s="699"/>
      <c r="AD45" s="699"/>
      <c r="AE45" s="699"/>
      <c r="AF45" s="699"/>
      <c r="AG45" s="699"/>
      <c r="AH45" s="699"/>
      <c r="AI45" s="699"/>
      <c r="AJ45" s="699"/>
      <c r="AK45" s="699"/>
      <c r="AL45" s="699"/>
      <c r="AM45" s="699"/>
      <c r="AN45" s="699"/>
      <c r="AO45" s="699"/>
      <c r="AP45" s="699"/>
      <c r="AQ45" s="699"/>
      <c r="AR45" s="699"/>
      <c r="AS45" s="699"/>
      <c r="AT45" s="699"/>
      <c r="AU45" s="699"/>
      <c r="AV45" s="699"/>
      <c r="AW45" s="699"/>
      <c r="AX45" s="699"/>
      <c r="AY45" s="699"/>
      <c r="AZ45" s="699"/>
      <c r="BA45" s="1557"/>
    </row>
    <row r="46" spans="2:53" ht="24.75" customHeight="1" thickBot="1" x14ac:dyDescent="0.3">
      <c r="B46" s="969" t="s">
        <v>266</v>
      </c>
      <c r="C46" s="969"/>
      <c r="D46" s="969"/>
      <c r="E46" s="967">
        <v>808</v>
      </c>
      <c r="F46" s="967"/>
      <c r="G46" s="968">
        <f t="shared" si="6"/>
        <v>809</v>
      </c>
      <c r="H46" s="968"/>
      <c r="I46" s="968"/>
      <c r="J46" s="968"/>
      <c r="K46" s="968"/>
      <c r="L46" s="968"/>
      <c r="M46" s="968"/>
      <c r="N46" s="968"/>
      <c r="O46" s="721">
        <f t="shared" si="7"/>
        <v>810</v>
      </c>
      <c r="P46" s="721"/>
      <c r="Q46" s="721"/>
      <c r="R46" s="969" t="s">
        <v>269</v>
      </c>
      <c r="S46" s="969"/>
      <c r="T46" s="969"/>
      <c r="U46" s="967">
        <f>O46+1</f>
        <v>811</v>
      </c>
      <c r="V46" s="967"/>
      <c r="W46" s="721">
        <f t="shared" si="8"/>
        <v>812</v>
      </c>
      <c r="X46" s="721"/>
      <c r="Y46" s="721"/>
      <c r="Z46" s="721"/>
      <c r="AA46" s="721"/>
      <c r="AB46" s="721"/>
      <c r="AC46" s="699"/>
      <c r="AD46" s="699"/>
      <c r="AE46" s="699"/>
      <c r="AF46" s="699"/>
      <c r="AG46" s="699"/>
      <c r="AH46" s="699"/>
      <c r="AI46" s="699"/>
      <c r="AJ46" s="699"/>
      <c r="AK46" s="699"/>
      <c r="AL46" s="699"/>
      <c r="AM46" s="699"/>
      <c r="AN46" s="699"/>
      <c r="AO46" s="699"/>
      <c r="AP46" s="699"/>
      <c r="AQ46" s="699"/>
      <c r="AR46" s="699"/>
      <c r="AS46" s="699"/>
      <c r="AT46" s="699"/>
      <c r="AU46" s="699"/>
      <c r="AV46" s="699"/>
      <c r="AW46" s="699"/>
      <c r="AX46" s="699"/>
      <c r="AY46" s="699"/>
      <c r="AZ46" s="699"/>
      <c r="BA46" s="1557"/>
    </row>
    <row r="47" spans="2:53" ht="24.75" customHeight="1" thickBot="1" x14ac:dyDescent="0.3">
      <c r="B47" s="553" t="s">
        <v>265</v>
      </c>
      <c r="C47" s="553"/>
      <c r="D47" s="553"/>
      <c r="E47" s="967">
        <v>808</v>
      </c>
      <c r="F47" s="967"/>
      <c r="G47" s="968">
        <f t="shared" si="6"/>
        <v>809</v>
      </c>
      <c r="H47" s="968"/>
      <c r="I47" s="968"/>
      <c r="J47" s="968"/>
      <c r="K47" s="968"/>
      <c r="L47" s="968"/>
      <c r="M47" s="968"/>
      <c r="N47" s="968"/>
      <c r="O47" s="721">
        <f t="shared" si="7"/>
        <v>810</v>
      </c>
      <c r="P47" s="721"/>
      <c r="Q47" s="721"/>
      <c r="R47" s="969" t="s">
        <v>318</v>
      </c>
      <c r="S47" s="969"/>
      <c r="T47" s="969"/>
      <c r="U47" s="967">
        <f>O47+1</f>
        <v>811</v>
      </c>
      <c r="V47" s="967"/>
      <c r="W47" s="721">
        <f t="shared" si="8"/>
        <v>812</v>
      </c>
      <c r="X47" s="721"/>
      <c r="Y47" s="721"/>
      <c r="Z47" s="721"/>
      <c r="AA47" s="721"/>
      <c r="AB47" s="721"/>
      <c r="AC47" s="699"/>
      <c r="AD47" s="699"/>
      <c r="AE47" s="699"/>
      <c r="AF47" s="699"/>
      <c r="AG47" s="699"/>
      <c r="AH47" s="699"/>
      <c r="AI47" s="699"/>
      <c r="AJ47" s="699"/>
      <c r="AK47" s="699"/>
      <c r="AL47" s="699"/>
      <c r="AM47" s="699"/>
      <c r="AN47" s="699"/>
      <c r="AO47" s="699"/>
      <c r="AP47" s="699"/>
      <c r="AQ47" s="699"/>
      <c r="AR47" s="699"/>
      <c r="AS47" s="699"/>
      <c r="AT47" s="699"/>
      <c r="AU47" s="699"/>
      <c r="AV47" s="699"/>
      <c r="AW47" s="699"/>
      <c r="AX47" s="699"/>
      <c r="AY47" s="699"/>
      <c r="AZ47" s="699"/>
      <c r="BA47" s="1557"/>
    </row>
    <row r="48" spans="2:53" ht="24.75" customHeight="1" thickBot="1" x14ac:dyDescent="0.3">
      <c r="B48" s="553" t="s">
        <v>267</v>
      </c>
      <c r="C48" s="553"/>
      <c r="D48" s="553"/>
      <c r="E48" s="967">
        <v>808</v>
      </c>
      <c r="F48" s="967"/>
      <c r="G48" s="968">
        <f t="shared" si="6"/>
        <v>809</v>
      </c>
      <c r="H48" s="968"/>
      <c r="I48" s="968"/>
      <c r="J48" s="968"/>
      <c r="K48" s="968"/>
      <c r="L48" s="968"/>
      <c r="M48" s="968"/>
      <c r="N48" s="968"/>
      <c r="O48" s="721">
        <f t="shared" si="7"/>
        <v>810</v>
      </c>
      <c r="P48" s="721"/>
      <c r="Q48" s="721"/>
      <c r="R48" s="969"/>
      <c r="S48" s="969"/>
      <c r="T48" s="969"/>
      <c r="U48" s="967">
        <f>O48+1</f>
        <v>811</v>
      </c>
      <c r="V48" s="967"/>
      <c r="W48" s="721">
        <f t="shared" si="8"/>
        <v>812</v>
      </c>
      <c r="X48" s="721"/>
      <c r="Y48" s="721"/>
      <c r="Z48" s="721"/>
      <c r="AA48" s="721"/>
      <c r="AB48" s="721"/>
      <c r="AC48" s="1558"/>
      <c r="AD48" s="1558"/>
      <c r="AE48" s="1558"/>
      <c r="AF48" s="1558"/>
      <c r="AG48" s="1558"/>
      <c r="AH48" s="1558"/>
      <c r="AI48" s="1558"/>
      <c r="AJ48" s="1558"/>
      <c r="AK48" s="1558"/>
      <c r="AL48" s="1558"/>
      <c r="AM48" s="1558"/>
      <c r="AN48" s="1558"/>
      <c r="AO48" s="1558"/>
      <c r="AP48" s="1558"/>
      <c r="AQ48" s="1558"/>
      <c r="AR48" s="1558"/>
      <c r="AS48" s="1558"/>
      <c r="AT48" s="1558"/>
      <c r="AU48" s="1558"/>
      <c r="AV48" s="1558"/>
      <c r="AW48" s="1558"/>
      <c r="AX48" s="1558"/>
      <c r="AY48" s="1558"/>
      <c r="AZ48" s="1558"/>
      <c r="BA48" s="1559"/>
    </row>
    <row r="49" spans="2:53" ht="24.75" customHeight="1" thickBot="1" x14ac:dyDescent="0.3">
      <c r="B49" s="481"/>
      <c r="C49" s="415"/>
      <c r="D49" s="415"/>
      <c r="E49" s="415"/>
      <c r="F49" s="415"/>
      <c r="G49" s="415"/>
      <c r="H49" s="415"/>
      <c r="I49" s="415"/>
      <c r="J49" s="415"/>
      <c r="K49" s="415"/>
      <c r="L49" s="415"/>
      <c r="M49" s="415"/>
      <c r="N49" s="415"/>
      <c r="O49" s="415"/>
      <c r="BA49" s="468"/>
    </row>
    <row r="50" spans="2:53" ht="24.75" customHeight="1" thickBot="1" x14ac:dyDescent="0.3">
      <c r="B50" s="465" t="s">
        <v>502</v>
      </c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201"/>
      <c r="AV50" s="201"/>
      <c r="AW50" s="201"/>
      <c r="AX50" s="201"/>
      <c r="AY50" s="201"/>
      <c r="AZ50" s="201"/>
      <c r="BA50" s="466"/>
    </row>
    <row r="51" spans="2:53" ht="24.75" customHeight="1" thickBot="1" x14ac:dyDescent="0.3">
      <c r="B51" s="475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318"/>
      <c r="AX51" s="318"/>
      <c r="AY51" s="318"/>
      <c r="AZ51" s="318"/>
      <c r="BA51" s="476"/>
    </row>
    <row r="52" spans="2:53" ht="24.75" customHeight="1" thickBot="1" x14ac:dyDescent="0.3">
      <c r="B52" s="606" t="s">
        <v>402</v>
      </c>
      <c r="C52" s="606"/>
      <c r="D52" s="606"/>
      <c r="E52" s="606"/>
      <c r="F52" s="606"/>
      <c r="G52" s="606"/>
      <c r="H52" s="606"/>
      <c r="I52" s="606"/>
      <c r="J52" s="606"/>
      <c r="K52" s="606"/>
      <c r="L52" s="641" t="s">
        <v>403</v>
      </c>
      <c r="M52" s="641"/>
      <c r="N52" s="641"/>
      <c r="O52" s="641"/>
      <c r="P52" s="606" t="s">
        <v>404</v>
      </c>
      <c r="Q52" s="606"/>
      <c r="R52" s="606"/>
      <c r="S52" s="606" t="s">
        <v>405</v>
      </c>
      <c r="T52" s="606"/>
      <c r="U52" s="606"/>
      <c r="V52" s="606" t="s">
        <v>406</v>
      </c>
      <c r="W52" s="606"/>
      <c r="X52" s="638" t="s">
        <v>582</v>
      </c>
      <c r="Y52" s="638"/>
      <c r="Z52" s="638"/>
      <c r="AA52" s="638"/>
      <c r="AB52" s="638"/>
      <c r="AC52" s="638"/>
      <c r="AD52" s="638"/>
      <c r="AE52" s="638"/>
      <c r="AF52" s="638"/>
      <c r="AG52" s="638"/>
      <c r="AH52" s="638"/>
      <c r="AI52" s="638"/>
      <c r="AJ52" s="638"/>
      <c r="AK52" s="1061" t="s">
        <v>503</v>
      </c>
      <c r="AL52" s="1061"/>
      <c r="AM52" s="1061"/>
      <c r="AN52" s="1061"/>
      <c r="AO52" s="1062"/>
      <c r="AP52" s="638" t="s">
        <v>795</v>
      </c>
      <c r="AQ52" s="638"/>
      <c r="AR52" s="638"/>
      <c r="AS52" s="638" t="s">
        <v>796</v>
      </c>
      <c r="AT52" s="638"/>
      <c r="AU52" s="638"/>
      <c r="AV52" s="638"/>
      <c r="AW52" s="207"/>
      <c r="AX52" s="207"/>
      <c r="AY52" s="207"/>
      <c r="AZ52" s="207"/>
      <c r="BA52" s="484"/>
    </row>
    <row r="53" spans="2:53" ht="83.25" customHeight="1" thickBot="1" x14ac:dyDescent="0.3">
      <c r="B53" s="606"/>
      <c r="C53" s="606"/>
      <c r="D53" s="606"/>
      <c r="E53" s="606"/>
      <c r="F53" s="606"/>
      <c r="G53" s="606"/>
      <c r="H53" s="606"/>
      <c r="I53" s="606"/>
      <c r="J53" s="606"/>
      <c r="K53" s="606"/>
      <c r="L53" s="641"/>
      <c r="M53" s="641"/>
      <c r="N53" s="641"/>
      <c r="O53" s="641"/>
      <c r="P53" s="606"/>
      <c r="Q53" s="606"/>
      <c r="R53" s="606"/>
      <c r="S53" s="606"/>
      <c r="T53" s="606"/>
      <c r="U53" s="606"/>
      <c r="V53" s="606"/>
      <c r="W53" s="606"/>
      <c r="X53" s="638" t="s">
        <v>723</v>
      </c>
      <c r="Y53" s="638"/>
      <c r="Z53" s="638"/>
      <c r="AA53" s="638"/>
      <c r="AB53" s="638" t="s">
        <v>567</v>
      </c>
      <c r="AC53" s="638"/>
      <c r="AD53" s="638" t="s">
        <v>568</v>
      </c>
      <c r="AE53" s="638"/>
      <c r="AF53" s="638" t="s">
        <v>569</v>
      </c>
      <c r="AG53" s="638"/>
      <c r="AH53" s="638" t="s">
        <v>570</v>
      </c>
      <c r="AI53" s="638"/>
      <c r="AJ53" s="638"/>
      <c r="AK53" s="1063"/>
      <c r="AL53" s="1063"/>
      <c r="AM53" s="1063"/>
      <c r="AN53" s="1063"/>
      <c r="AO53" s="1064"/>
      <c r="AP53" s="638"/>
      <c r="AQ53" s="638"/>
      <c r="AR53" s="638"/>
      <c r="AS53" s="638"/>
      <c r="AT53" s="638"/>
      <c r="AU53" s="638"/>
      <c r="AV53" s="638"/>
      <c r="AW53" s="209"/>
      <c r="AX53" s="209"/>
      <c r="AY53" s="209"/>
      <c r="AZ53" s="209"/>
      <c r="BA53" s="485"/>
    </row>
    <row r="54" spans="2:53" s="557" customFormat="1" ht="24.75" customHeight="1" thickBot="1" x14ac:dyDescent="0.3">
      <c r="B54" s="672">
        <f>W48+1</f>
        <v>813</v>
      </c>
      <c r="C54" s="608"/>
      <c r="D54" s="608"/>
      <c r="E54" s="608"/>
      <c r="F54" s="608"/>
      <c r="G54" s="608"/>
      <c r="H54" s="608"/>
      <c r="I54" s="608"/>
      <c r="J54" s="608"/>
      <c r="K54" s="608"/>
      <c r="L54" s="608">
        <f>B54+1</f>
        <v>814</v>
      </c>
      <c r="M54" s="608"/>
      <c r="N54" s="608"/>
      <c r="O54" s="608"/>
      <c r="P54" s="608">
        <f>L54+1</f>
        <v>815</v>
      </c>
      <c r="Q54" s="608"/>
      <c r="R54" s="608"/>
      <c r="S54" s="608">
        <f>P54+1</f>
        <v>816</v>
      </c>
      <c r="T54" s="608"/>
      <c r="U54" s="608"/>
      <c r="V54" s="608">
        <f>S54+1</f>
        <v>817</v>
      </c>
      <c r="W54" s="608"/>
      <c r="X54" s="608">
        <f>V54+1</f>
        <v>818</v>
      </c>
      <c r="Y54" s="608"/>
      <c r="Z54" s="608"/>
      <c r="AA54" s="608"/>
      <c r="AB54" s="608">
        <f>X54+1</f>
        <v>819</v>
      </c>
      <c r="AC54" s="608"/>
      <c r="AD54" s="608">
        <f>AB54+1</f>
        <v>820</v>
      </c>
      <c r="AE54" s="608"/>
      <c r="AF54" s="608">
        <f>AD54+1</f>
        <v>821</v>
      </c>
      <c r="AG54" s="608"/>
      <c r="AH54" s="629">
        <f>AF54+1</f>
        <v>822</v>
      </c>
      <c r="AI54" s="630"/>
      <c r="AJ54" s="681"/>
      <c r="AK54" s="629">
        <f>AH54+1</f>
        <v>823</v>
      </c>
      <c r="AL54" s="630"/>
      <c r="AM54" s="630"/>
      <c r="AN54" s="630"/>
      <c r="AO54" s="681"/>
      <c r="AP54" s="629">
        <f>AK54+1</f>
        <v>824</v>
      </c>
      <c r="AQ54" s="630"/>
      <c r="AR54" s="681"/>
      <c r="AS54" s="554"/>
      <c r="AT54" s="554"/>
      <c r="AU54" s="554"/>
      <c r="AV54" s="570"/>
      <c r="AW54" s="555"/>
      <c r="AX54" s="555"/>
      <c r="AY54" s="555"/>
      <c r="AZ54" s="555"/>
      <c r="BA54" s="556"/>
    </row>
    <row r="55" spans="2:53" s="412" customFormat="1" ht="24.75" customHeight="1" thickBot="1" x14ac:dyDescent="0.3">
      <c r="B55" s="608">
        <v>813</v>
      </c>
      <c r="C55" s="608"/>
      <c r="D55" s="608"/>
      <c r="E55" s="608"/>
      <c r="F55" s="608"/>
      <c r="G55" s="608"/>
      <c r="H55" s="608"/>
      <c r="I55" s="608"/>
      <c r="J55" s="608"/>
      <c r="K55" s="608"/>
      <c r="L55" s="608">
        <f t="shared" ref="L55:L56" si="9">B55+1</f>
        <v>814</v>
      </c>
      <c r="M55" s="608"/>
      <c r="N55" s="608"/>
      <c r="O55" s="608"/>
      <c r="P55" s="608">
        <f t="shared" ref="P55:P56" si="10">L55+1</f>
        <v>815</v>
      </c>
      <c r="Q55" s="608"/>
      <c r="R55" s="608"/>
      <c r="S55" s="608">
        <f t="shared" ref="S55:S56" si="11">P55+1</f>
        <v>816</v>
      </c>
      <c r="T55" s="608"/>
      <c r="U55" s="608"/>
      <c r="V55" s="608">
        <f t="shared" ref="V55:V56" si="12">S55+1</f>
        <v>817</v>
      </c>
      <c r="W55" s="608"/>
      <c r="X55" s="608">
        <f t="shared" ref="X55:X56" si="13">V55+1</f>
        <v>818</v>
      </c>
      <c r="Y55" s="608"/>
      <c r="Z55" s="608"/>
      <c r="AA55" s="608"/>
      <c r="AB55" s="608">
        <f t="shared" ref="AB55:AB57" si="14">X55+1</f>
        <v>819</v>
      </c>
      <c r="AC55" s="608"/>
      <c r="AD55" s="608">
        <f t="shared" ref="AD55:AD57" si="15">AB55+1</f>
        <v>820</v>
      </c>
      <c r="AE55" s="608"/>
      <c r="AF55" s="608">
        <f t="shared" ref="AF55:AF57" si="16">AD55+1</f>
        <v>821</v>
      </c>
      <c r="AG55" s="608"/>
      <c r="AH55" s="629">
        <f t="shared" ref="AH55:AH56" si="17">AF55+1</f>
        <v>822</v>
      </c>
      <c r="AI55" s="630"/>
      <c r="AJ55" s="681"/>
      <c r="AK55" s="629">
        <f t="shared" ref="AK55:AK56" si="18">AH55+1</f>
        <v>823</v>
      </c>
      <c r="AL55" s="630"/>
      <c r="AM55" s="630"/>
      <c r="AN55" s="630"/>
      <c r="AO55" s="681"/>
      <c r="AP55" s="629">
        <f t="shared" ref="AP55:AP56" si="19">AK55+1</f>
        <v>824</v>
      </c>
      <c r="AQ55" s="630"/>
      <c r="AR55" s="681"/>
      <c r="AS55" s="1200"/>
      <c r="AT55" s="1200"/>
      <c r="AU55" s="1200"/>
      <c r="AV55" s="1200"/>
      <c r="AW55" s="209"/>
      <c r="AX55" s="209"/>
      <c r="AY55" s="209"/>
      <c r="AZ55" s="209"/>
      <c r="BA55" s="485"/>
    </row>
    <row r="56" spans="2:53" s="412" customFormat="1" ht="24.75" customHeight="1" thickBot="1" x14ac:dyDescent="0.3">
      <c r="B56" s="608">
        <v>813</v>
      </c>
      <c r="C56" s="608"/>
      <c r="D56" s="608"/>
      <c r="E56" s="608"/>
      <c r="F56" s="608"/>
      <c r="G56" s="608"/>
      <c r="H56" s="608"/>
      <c r="I56" s="608"/>
      <c r="J56" s="608"/>
      <c r="K56" s="608"/>
      <c r="L56" s="608">
        <f t="shared" si="9"/>
        <v>814</v>
      </c>
      <c r="M56" s="608"/>
      <c r="N56" s="608"/>
      <c r="O56" s="608"/>
      <c r="P56" s="608">
        <f t="shared" si="10"/>
        <v>815</v>
      </c>
      <c r="Q56" s="608"/>
      <c r="R56" s="608"/>
      <c r="S56" s="608">
        <f t="shared" si="11"/>
        <v>816</v>
      </c>
      <c r="T56" s="608"/>
      <c r="U56" s="608"/>
      <c r="V56" s="608">
        <f t="shared" si="12"/>
        <v>817</v>
      </c>
      <c r="W56" s="608"/>
      <c r="X56" s="608">
        <f t="shared" si="13"/>
        <v>818</v>
      </c>
      <c r="Y56" s="608"/>
      <c r="Z56" s="608"/>
      <c r="AA56" s="608"/>
      <c r="AB56" s="608">
        <f t="shared" si="14"/>
        <v>819</v>
      </c>
      <c r="AC56" s="608"/>
      <c r="AD56" s="608">
        <f t="shared" si="15"/>
        <v>820</v>
      </c>
      <c r="AE56" s="608"/>
      <c r="AF56" s="608">
        <f t="shared" si="16"/>
        <v>821</v>
      </c>
      <c r="AG56" s="608"/>
      <c r="AH56" s="629">
        <f t="shared" si="17"/>
        <v>822</v>
      </c>
      <c r="AI56" s="630"/>
      <c r="AJ56" s="681"/>
      <c r="AK56" s="629">
        <f t="shared" si="18"/>
        <v>823</v>
      </c>
      <c r="AL56" s="630"/>
      <c r="AM56" s="630"/>
      <c r="AN56" s="630"/>
      <c r="AO56" s="681"/>
      <c r="AP56" s="629">
        <f t="shared" si="19"/>
        <v>824</v>
      </c>
      <c r="AQ56" s="630"/>
      <c r="AR56" s="681"/>
      <c r="AS56" s="1200"/>
      <c r="AT56" s="1200"/>
      <c r="AU56" s="1200"/>
      <c r="AV56" s="1200"/>
      <c r="AW56" s="209"/>
      <c r="AX56" s="209"/>
      <c r="AY56" s="209"/>
      <c r="AZ56" s="209"/>
      <c r="BA56" s="485"/>
    </row>
    <row r="57" spans="2:53" s="41" customFormat="1" ht="24.75" customHeight="1" thickBot="1" x14ac:dyDescent="0.3">
      <c r="B57" s="1578" t="s">
        <v>0</v>
      </c>
      <c r="C57" s="1578"/>
      <c r="D57" s="1578"/>
      <c r="E57" s="1578"/>
      <c r="F57" s="1578"/>
      <c r="G57" s="1578"/>
      <c r="H57" s="1578"/>
      <c r="I57" s="1578"/>
      <c r="J57" s="1578"/>
      <c r="K57" s="1578"/>
      <c r="L57" s="1578"/>
      <c r="M57" s="1578"/>
      <c r="N57" s="1578"/>
      <c r="O57" s="1578"/>
      <c r="P57" s="1578"/>
      <c r="Q57" s="1578"/>
      <c r="R57" s="1578"/>
      <c r="S57" s="1578"/>
      <c r="T57" s="1578"/>
      <c r="U57" s="1578"/>
      <c r="V57" s="1578"/>
      <c r="W57" s="1578"/>
      <c r="X57" s="608">
        <v>818</v>
      </c>
      <c r="Y57" s="608"/>
      <c r="Z57" s="608"/>
      <c r="AA57" s="608"/>
      <c r="AB57" s="608">
        <f t="shared" si="14"/>
        <v>819</v>
      </c>
      <c r="AC57" s="608"/>
      <c r="AD57" s="608">
        <f t="shared" si="15"/>
        <v>820</v>
      </c>
      <c r="AE57" s="608"/>
      <c r="AF57" s="608">
        <f t="shared" si="16"/>
        <v>821</v>
      </c>
      <c r="AG57" s="608"/>
      <c r="AH57" s="1582"/>
      <c r="AI57" s="1583"/>
      <c r="AJ57" s="1583"/>
      <c r="AK57" s="1583"/>
      <c r="AL57" s="1583"/>
      <c r="AM57" s="1583"/>
      <c r="AN57" s="1583"/>
      <c r="AO57" s="1583"/>
      <c r="AP57" s="1583"/>
      <c r="AQ57" s="1583"/>
      <c r="AR57" s="1583"/>
      <c r="AS57" s="1583"/>
      <c r="AT57" s="1583"/>
      <c r="AU57" s="1583"/>
      <c r="AV57" s="1584"/>
      <c r="AW57" s="211"/>
      <c r="AX57" s="211"/>
      <c r="AY57" s="211"/>
      <c r="AZ57" s="211"/>
      <c r="BA57" s="486"/>
    </row>
    <row r="58" spans="2:53" ht="24.75" customHeight="1" thickBot="1" x14ac:dyDescent="0.3">
      <c r="B58" s="230"/>
      <c r="BA58" s="468"/>
    </row>
    <row r="59" spans="2:53" s="286" customFormat="1" ht="24.75" customHeight="1" thickBot="1" x14ac:dyDescent="0.3">
      <c r="B59" s="487" t="s">
        <v>637</v>
      </c>
      <c r="C59" s="292"/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292"/>
      <c r="AH59" s="292"/>
      <c r="AI59" s="292"/>
      <c r="AJ59" s="292"/>
      <c r="AK59" s="292"/>
      <c r="AL59" s="292"/>
      <c r="AM59" s="292"/>
      <c r="AN59" s="292"/>
      <c r="AO59" s="292"/>
      <c r="AP59" s="292"/>
      <c r="AQ59" s="292"/>
      <c r="AR59" s="292"/>
      <c r="AS59" s="292"/>
      <c r="AT59" s="292"/>
      <c r="AU59" s="292"/>
      <c r="AV59" s="292"/>
      <c r="AW59" s="292"/>
      <c r="AX59" s="292"/>
      <c r="AY59" s="292"/>
      <c r="AZ59" s="292"/>
      <c r="BA59" s="488"/>
    </row>
    <row r="60" spans="2:53" ht="24.75" customHeight="1" thickBot="1" x14ac:dyDescent="0.3">
      <c r="B60" s="1581"/>
      <c r="C60" s="754"/>
      <c r="D60" s="754"/>
      <c r="E60" s="754"/>
      <c r="F60" s="754"/>
      <c r="G60" s="754"/>
      <c r="H60" s="754"/>
      <c r="I60" s="754"/>
      <c r="J60" s="754"/>
      <c r="K60" s="754"/>
      <c r="L60" s="754"/>
      <c r="M60" s="754"/>
      <c r="N60" s="754"/>
      <c r="O60" s="754"/>
      <c r="P60" s="754"/>
      <c r="BA60" s="468"/>
    </row>
    <row r="61" spans="2:53" ht="24.75" customHeight="1" thickBot="1" x14ac:dyDescent="0.3">
      <c r="B61" s="649" t="s">
        <v>6</v>
      </c>
      <c r="C61" s="649" t="e">
        <f>#REF!+1</f>
        <v>#REF!</v>
      </c>
      <c r="D61" s="649"/>
      <c r="E61" s="649"/>
      <c r="F61" s="649"/>
      <c r="G61" s="648">
        <f>G40+1</f>
        <v>8005</v>
      </c>
      <c r="H61" s="648"/>
      <c r="I61" s="648"/>
      <c r="J61" s="648"/>
      <c r="K61" s="648"/>
      <c r="L61" s="394"/>
      <c r="M61" s="395"/>
      <c r="N61" s="395"/>
      <c r="O61" s="395"/>
      <c r="P61" s="398" t="s">
        <v>361</v>
      </c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B61" s="395"/>
      <c r="AC61" s="395"/>
      <c r="AD61" s="395"/>
      <c r="AE61" s="395"/>
      <c r="AF61" s="395"/>
      <c r="AG61" s="395"/>
      <c r="AH61" s="395"/>
      <c r="AI61" s="395"/>
      <c r="AJ61" s="395"/>
      <c r="AK61" s="395"/>
      <c r="AL61" s="395"/>
      <c r="AM61" s="395"/>
      <c r="AN61" s="395"/>
      <c r="AO61" s="395"/>
      <c r="AP61" s="395"/>
      <c r="AQ61" s="395"/>
      <c r="AR61" s="395"/>
      <c r="AS61" s="395"/>
      <c r="AT61" s="395"/>
      <c r="AU61" s="395"/>
      <c r="AV61" s="395"/>
      <c r="AW61" s="395"/>
      <c r="AX61" s="395"/>
      <c r="AY61" s="395"/>
      <c r="AZ61" s="395"/>
      <c r="BA61" s="396"/>
    </row>
    <row r="62" spans="2:53" ht="24.75" customHeight="1" thickBot="1" x14ac:dyDescent="0.3">
      <c r="B62" s="649" t="s">
        <v>7</v>
      </c>
      <c r="C62" s="649" t="e">
        <f>C61+1</f>
        <v>#REF!</v>
      </c>
      <c r="D62" s="649"/>
      <c r="E62" s="649"/>
      <c r="F62" s="649"/>
      <c r="G62" s="648"/>
      <c r="H62" s="648"/>
      <c r="I62" s="648"/>
      <c r="J62" s="648"/>
      <c r="K62" s="648"/>
      <c r="L62" s="416"/>
      <c r="M62" s="417"/>
      <c r="N62" s="417"/>
      <c r="O62" s="268"/>
      <c r="P62" s="381" t="s">
        <v>681</v>
      </c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397"/>
    </row>
    <row r="63" spans="2:53" ht="24.75" customHeight="1" thickBot="1" x14ac:dyDescent="0.3">
      <c r="B63" s="489"/>
      <c r="C63" s="388"/>
      <c r="D63" s="388"/>
      <c r="E63" s="388"/>
      <c r="F63" s="388"/>
      <c r="G63" s="388"/>
      <c r="H63" s="388"/>
      <c r="I63" s="388"/>
      <c r="J63" s="388"/>
      <c r="K63" s="388"/>
      <c r="L63" s="388"/>
      <c r="M63" s="388"/>
      <c r="N63" s="388"/>
      <c r="O63" s="388"/>
      <c r="P63" s="388"/>
      <c r="Q63" s="388"/>
      <c r="R63" s="444"/>
      <c r="S63" s="444"/>
      <c r="T63" s="444"/>
      <c r="U63" s="444"/>
      <c r="V63" s="444"/>
      <c r="W63" s="444"/>
      <c r="X63" s="444"/>
      <c r="Y63" s="444"/>
      <c r="Z63" s="444"/>
      <c r="AA63" s="444"/>
      <c r="AB63" s="444"/>
      <c r="AC63" s="444"/>
      <c r="AD63" s="444"/>
      <c r="AE63" s="444"/>
      <c r="AF63" s="444"/>
      <c r="AG63" s="444"/>
      <c r="AH63" s="444"/>
      <c r="AI63" s="444"/>
      <c r="AJ63" s="444"/>
      <c r="AK63" s="444"/>
      <c r="AL63" s="444"/>
      <c r="AM63" s="444"/>
      <c r="AN63" s="444"/>
      <c r="AO63" s="444"/>
      <c r="AP63" s="444"/>
      <c r="AQ63" s="444"/>
      <c r="AR63" s="444"/>
      <c r="AS63" s="444"/>
      <c r="AT63" s="444"/>
      <c r="AU63" s="444"/>
      <c r="AV63" s="444"/>
      <c r="AW63" s="444"/>
      <c r="AX63" s="444"/>
      <c r="AY63" s="444"/>
      <c r="AZ63" s="444"/>
      <c r="BA63" s="490"/>
    </row>
    <row r="64" spans="2:53" s="310" customFormat="1" ht="80.45" customHeight="1" thickBot="1" x14ac:dyDescent="0.3">
      <c r="B64" s="1579" t="s">
        <v>638</v>
      </c>
      <c r="C64" s="1580"/>
      <c r="D64" s="1580"/>
      <c r="E64" s="1580"/>
      <c r="F64" s="1580"/>
      <c r="G64" s="1550" t="s">
        <v>704</v>
      </c>
      <c r="H64" s="1551"/>
      <c r="I64" s="1551"/>
      <c r="J64" s="1551"/>
      <c r="K64" s="1552"/>
      <c r="L64" s="1550" t="s">
        <v>729</v>
      </c>
      <c r="M64" s="1551"/>
      <c r="N64" s="1551"/>
      <c r="O64" s="1551"/>
      <c r="P64" s="1552"/>
      <c r="Q64" s="1550" t="s">
        <v>705</v>
      </c>
      <c r="R64" s="1551"/>
      <c r="S64" s="1551"/>
      <c r="T64" s="1552"/>
      <c r="U64" s="1553"/>
      <c r="V64" s="1553"/>
      <c r="W64" s="1553"/>
      <c r="X64" s="1553"/>
      <c r="Y64" s="1553"/>
      <c r="Z64" s="1553"/>
      <c r="AA64" s="1553"/>
      <c r="AB64" s="1553"/>
      <c r="AC64" s="1553"/>
      <c r="AD64" s="1553"/>
      <c r="AE64" s="1553"/>
      <c r="AF64" s="1553"/>
      <c r="AG64" s="1553"/>
      <c r="AH64" s="1553"/>
      <c r="AI64" s="1553"/>
      <c r="AJ64" s="1553"/>
      <c r="AK64" s="1553"/>
      <c r="AL64" s="1553"/>
      <c r="AM64" s="1553"/>
      <c r="AN64" s="1553"/>
      <c r="AO64" s="1553"/>
      <c r="AP64" s="1553"/>
      <c r="AQ64" s="1553"/>
      <c r="AR64" s="1553"/>
      <c r="AS64" s="1553"/>
      <c r="AT64" s="1553"/>
      <c r="AU64" s="1553"/>
      <c r="AV64" s="1553"/>
      <c r="AW64" s="1553"/>
      <c r="AX64" s="1553"/>
      <c r="AY64" s="1553"/>
      <c r="AZ64" s="1553"/>
      <c r="BA64" s="1554"/>
    </row>
    <row r="65" spans="2:53" ht="24.75" customHeight="1" thickBot="1" x14ac:dyDescent="0.3">
      <c r="B65" s="961" t="s">
        <v>575</v>
      </c>
      <c r="C65" s="962"/>
      <c r="D65" s="963"/>
      <c r="E65" s="590">
        <f>AP56+1</f>
        <v>825</v>
      </c>
      <c r="F65" s="591"/>
      <c r="G65" s="648">
        <f>E65+1</f>
        <v>826</v>
      </c>
      <c r="H65" s="648"/>
      <c r="I65" s="648"/>
      <c r="J65" s="648"/>
      <c r="K65" s="648"/>
      <c r="L65" s="648">
        <f>G65+1</f>
        <v>827</v>
      </c>
      <c r="M65" s="648"/>
      <c r="N65" s="648"/>
      <c r="O65" s="648"/>
      <c r="P65" s="648"/>
      <c r="Q65" s="608">
        <f>L65+1</f>
        <v>828</v>
      </c>
      <c r="R65" s="608"/>
      <c r="S65" s="608"/>
      <c r="T65" s="608"/>
      <c r="U65" s="1553"/>
      <c r="V65" s="1553"/>
      <c r="W65" s="1553"/>
      <c r="X65" s="1553"/>
      <c r="Y65" s="1553"/>
      <c r="Z65" s="1553"/>
      <c r="AA65" s="1553"/>
      <c r="AB65" s="1553"/>
      <c r="AC65" s="1553"/>
      <c r="AD65" s="1553"/>
      <c r="AE65" s="1553"/>
      <c r="AF65" s="1553"/>
      <c r="AG65" s="1553"/>
      <c r="AH65" s="1553"/>
      <c r="AI65" s="1553"/>
      <c r="AJ65" s="1553"/>
      <c r="AK65" s="1553"/>
      <c r="AL65" s="1553"/>
      <c r="AM65" s="1553"/>
      <c r="AN65" s="1553"/>
      <c r="AO65" s="1553"/>
      <c r="AP65" s="1553"/>
      <c r="AQ65" s="1553"/>
      <c r="AR65" s="1553"/>
      <c r="AS65" s="1553"/>
      <c r="AT65" s="1553"/>
      <c r="AU65" s="1553"/>
      <c r="AV65" s="1553"/>
      <c r="AW65" s="1553"/>
      <c r="AX65" s="1553"/>
      <c r="AY65" s="1553"/>
      <c r="AZ65" s="1553"/>
      <c r="BA65" s="1554"/>
    </row>
    <row r="66" spans="2:53" ht="24.75" customHeight="1" thickBot="1" x14ac:dyDescent="0.3">
      <c r="B66" s="961" t="s">
        <v>576</v>
      </c>
      <c r="C66" s="962"/>
      <c r="D66" s="963"/>
      <c r="E66" s="590">
        <v>825</v>
      </c>
      <c r="F66" s="591"/>
      <c r="G66" s="648">
        <f t="shared" ref="G66:G71" si="20">E66+1</f>
        <v>826</v>
      </c>
      <c r="H66" s="648"/>
      <c r="I66" s="648"/>
      <c r="J66" s="648"/>
      <c r="K66" s="648"/>
      <c r="L66" s="648">
        <f t="shared" ref="L66:L71" si="21">G66+1</f>
        <v>827</v>
      </c>
      <c r="M66" s="648"/>
      <c r="N66" s="648"/>
      <c r="O66" s="648"/>
      <c r="P66" s="648"/>
      <c r="Q66" s="608">
        <f t="shared" ref="Q66:Q71" si="22">L66+1</f>
        <v>828</v>
      </c>
      <c r="R66" s="608"/>
      <c r="S66" s="608"/>
      <c r="T66" s="608"/>
      <c r="U66" s="1553"/>
      <c r="V66" s="1553"/>
      <c r="W66" s="1553"/>
      <c r="X66" s="1553"/>
      <c r="Y66" s="1553"/>
      <c r="Z66" s="1553"/>
      <c r="AA66" s="1553"/>
      <c r="AB66" s="1553"/>
      <c r="AC66" s="1553"/>
      <c r="AD66" s="1553"/>
      <c r="AE66" s="1553"/>
      <c r="AF66" s="1553"/>
      <c r="AG66" s="1553"/>
      <c r="AH66" s="1553"/>
      <c r="AI66" s="1553"/>
      <c r="AJ66" s="1553"/>
      <c r="AK66" s="1553"/>
      <c r="AL66" s="1553"/>
      <c r="AM66" s="1553"/>
      <c r="AN66" s="1553"/>
      <c r="AO66" s="1553"/>
      <c r="AP66" s="1553"/>
      <c r="AQ66" s="1553"/>
      <c r="AR66" s="1553"/>
      <c r="AS66" s="1553"/>
      <c r="AT66" s="1553"/>
      <c r="AU66" s="1553"/>
      <c r="AV66" s="1553"/>
      <c r="AW66" s="1553"/>
      <c r="AX66" s="1553"/>
      <c r="AY66" s="1553"/>
      <c r="AZ66" s="1553"/>
      <c r="BA66" s="1554"/>
    </row>
    <row r="67" spans="2:53" ht="24.75" customHeight="1" thickBot="1" x14ac:dyDescent="0.3">
      <c r="B67" s="961" t="s">
        <v>577</v>
      </c>
      <c r="C67" s="962"/>
      <c r="D67" s="963"/>
      <c r="E67" s="590">
        <v>825</v>
      </c>
      <c r="F67" s="591"/>
      <c r="G67" s="648">
        <f t="shared" si="20"/>
        <v>826</v>
      </c>
      <c r="H67" s="648"/>
      <c r="I67" s="648"/>
      <c r="J67" s="648"/>
      <c r="K67" s="648"/>
      <c r="L67" s="648">
        <f t="shared" si="21"/>
        <v>827</v>
      </c>
      <c r="M67" s="648"/>
      <c r="N67" s="648"/>
      <c r="O67" s="648"/>
      <c r="P67" s="648"/>
      <c r="Q67" s="608">
        <f t="shared" si="22"/>
        <v>828</v>
      </c>
      <c r="R67" s="608"/>
      <c r="S67" s="608"/>
      <c r="T67" s="608"/>
      <c r="U67" s="1553"/>
      <c r="V67" s="1553"/>
      <c r="W67" s="1553"/>
      <c r="X67" s="1553"/>
      <c r="Y67" s="1553"/>
      <c r="Z67" s="1553"/>
      <c r="AA67" s="1553"/>
      <c r="AB67" s="1553"/>
      <c r="AC67" s="1553"/>
      <c r="AD67" s="1553"/>
      <c r="AE67" s="1553"/>
      <c r="AF67" s="1553"/>
      <c r="AG67" s="1553"/>
      <c r="AH67" s="1553"/>
      <c r="AI67" s="1553"/>
      <c r="AJ67" s="1553"/>
      <c r="AK67" s="1553"/>
      <c r="AL67" s="1553"/>
      <c r="AM67" s="1553"/>
      <c r="AN67" s="1553"/>
      <c r="AO67" s="1553"/>
      <c r="AP67" s="1553"/>
      <c r="AQ67" s="1553"/>
      <c r="AR67" s="1553"/>
      <c r="AS67" s="1553"/>
      <c r="AT67" s="1553"/>
      <c r="AU67" s="1553"/>
      <c r="AV67" s="1553"/>
      <c r="AW67" s="1553"/>
      <c r="AX67" s="1553"/>
      <c r="AY67" s="1553"/>
      <c r="AZ67" s="1553"/>
      <c r="BA67" s="1554"/>
    </row>
    <row r="68" spans="2:53" ht="24.75" customHeight="1" thickBot="1" x14ac:dyDescent="0.3">
      <c r="B68" s="961" t="s">
        <v>578</v>
      </c>
      <c r="C68" s="962"/>
      <c r="D68" s="963"/>
      <c r="E68" s="590">
        <v>825</v>
      </c>
      <c r="F68" s="591"/>
      <c r="G68" s="648">
        <f t="shared" si="20"/>
        <v>826</v>
      </c>
      <c r="H68" s="648"/>
      <c r="I68" s="648"/>
      <c r="J68" s="648"/>
      <c r="K68" s="648"/>
      <c r="L68" s="648">
        <f t="shared" si="21"/>
        <v>827</v>
      </c>
      <c r="M68" s="648"/>
      <c r="N68" s="648"/>
      <c r="O68" s="648"/>
      <c r="P68" s="648"/>
      <c r="Q68" s="608">
        <f t="shared" si="22"/>
        <v>828</v>
      </c>
      <c r="R68" s="608"/>
      <c r="S68" s="608"/>
      <c r="T68" s="608"/>
      <c r="U68" s="1553"/>
      <c r="V68" s="1553"/>
      <c r="W68" s="1553"/>
      <c r="X68" s="1553"/>
      <c r="Y68" s="1553"/>
      <c r="Z68" s="1553"/>
      <c r="AA68" s="1553"/>
      <c r="AB68" s="1553"/>
      <c r="AC68" s="1553"/>
      <c r="AD68" s="1553"/>
      <c r="AE68" s="1553"/>
      <c r="AF68" s="1553"/>
      <c r="AG68" s="1553"/>
      <c r="AH68" s="1553"/>
      <c r="AI68" s="1553"/>
      <c r="AJ68" s="1553"/>
      <c r="AK68" s="1553"/>
      <c r="AL68" s="1553"/>
      <c r="AM68" s="1553"/>
      <c r="AN68" s="1553"/>
      <c r="AO68" s="1553"/>
      <c r="AP68" s="1553"/>
      <c r="AQ68" s="1553"/>
      <c r="AR68" s="1553"/>
      <c r="AS68" s="1553"/>
      <c r="AT68" s="1553"/>
      <c r="AU68" s="1553"/>
      <c r="AV68" s="1553"/>
      <c r="AW68" s="1553"/>
      <c r="AX68" s="1553"/>
      <c r="AY68" s="1553"/>
      <c r="AZ68" s="1553"/>
      <c r="BA68" s="1554"/>
    </row>
    <row r="69" spans="2:53" ht="24.75" customHeight="1" thickBot="1" x14ac:dyDescent="0.3">
      <c r="B69" s="961" t="s">
        <v>579</v>
      </c>
      <c r="C69" s="962"/>
      <c r="D69" s="963"/>
      <c r="E69" s="590">
        <v>825</v>
      </c>
      <c r="F69" s="591"/>
      <c r="G69" s="648">
        <f t="shared" si="20"/>
        <v>826</v>
      </c>
      <c r="H69" s="648"/>
      <c r="I69" s="648"/>
      <c r="J69" s="648"/>
      <c r="K69" s="648"/>
      <c r="L69" s="648">
        <f t="shared" si="21"/>
        <v>827</v>
      </c>
      <c r="M69" s="648"/>
      <c r="N69" s="648"/>
      <c r="O69" s="648"/>
      <c r="P69" s="648"/>
      <c r="Q69" s="608">
        <f t="shared" si="22"/>
        <v>828</v>
      </c>
      <c r="R69" s="608"/>
      <c r="S69" s="608"/>
      <c r="T69" s="608"/>
      <c r="U69" s="1553"/>
      <c r="V69" s="1553"/>
      <c r="W69" s="1553"/>
      <c r="X69" s="1553"/>
      <c r="Y69" s="1553"/>
      <c r="Z69" s="1553"/>
      <c r="AA69" s="1553"/>
      <c r="AB69" s="1553"/>
      <c r="AC69" s="1553"/>
      <c r="AD69" s="1553"/>
      <c r="AE69" s="1553"/>
      <c r="AF69" s="1553"/>
      <c r="AG69" s="1553"/>
      <c r="AH69" s="1553"/>
      <c r="AI69" s="1553"/>
      <c r="AJ69" s="1553"/>
      <c r="AK69" s="1553"/>
      <c r="AL69" s="1553"/>
      <c r="AM69" s="1553"/>
      <c r="AN69" s="1553"/>
      <c r="AO69" s="1553"/>
      <c r="AP69" s="1553"/>
      <c r="AQ69" s="1553"/>
      <c r="AR69" s="1553"/>
      <c r="AS69" s="1553"/>
      <c r="AT69" s="1553"/>
      <c r="AU69" s="1553"/>
      <c r="AV69" s="1553"/>
      <c r="AW69" s="1553"/>
      <c r="AX69" s="1553"/>
      <c r="AY69" s="1553"/>
      <c r="AZ69" s="1553"/>
      <c r="BA69" s="1554"/>
    </row>
    <row r="70" spans="2:53" ht="24.75" customHeight="1" thickBot="1" x14ac:dyDescent="0.3">
      <c r="B70" s="961" t="s">
        <v>580</v>
      </c>
      <c r="C70" s="962"/>
      <c r="D70" s="963"/>
      <c r="E70" s="590">
        <v>825</v>
      </c>
      <c r="F70" s="591"/>
      <c r="G70" s="648">
        <f t="shared" si="20"/>
        <v>826</v>
      </c>
      <c r="H70" s="648"/>
      <c r="I70" s="648"/>
      <c r="J70" s="648"/>
      <c r="K70" s="648"/>
      <c r="L70" s="648">
        <f t="shared" si="21"/>
        <v>827</v>
      </c>
      <c r="M70" s="648"/>
      <c r="N70" s="648"/>
      <c r="O70" s="648"/>
      <c r="P70" s="648"/>
      <c r="Q70" s="608">
        <f t="shared" si="22"/>
        <v>828</v>
      </c>
      <c r="R70" s="608"/>
      <c r="S70" s="608"/>
      <c r="T70" s="608"/>
      <c r="U70" s="1553"/>
      <c r="V70" s="1553"/>
      <c r="W70" s="1553"/>
      <c r="X70" s="1553"/>
      <c r="Y70" s="1553"/>
      <c r="Z70" s="1553"/>
      <c r="AA70" s="1553"/>
      <c r="AB70" s="1553"/>
      <c r="AC70" s="1553"/>
      <c r="AD70" s="1553"/>
      <c r="AE70" s="1553"/>
      <c r="AF70" s="1553"/>
      <c r="AG70" s="1553"/>
      <c r="AH70" s="1553"/>
      <c r="AI70" s="1553"/>
      <c r="AJ70" s="1553"/>
      <c r="AK70" s="1553"/>
      <c r="AL70" s="1553"/>
      <c r="AM70" s="1553"/>
      <c r="AN70" s="1553"/>
      <c r="AO70" s="1553"/>
      <c r="AP70" s="1553"/>
      <c r="AQ70" s="1553"/>
      <c r="AR70" s="1553"/>
      <c r="AS70" s="1553"/>
      <c r="AT70" s="1553"/>
      <c r="AU70" s="1553"/>
      <c r="AV70" s="1553"/>
      <c r="AW70" s="1553"/>
      <c r="AX70" s="1553"/>
      <c r="AY70" s="1553"/>
      <c r="AZ70" s="1553"/>
      <c r="BA70" s="1554"/>
    </row>
    <row r="71" spans="2:53" ht="24.75" customHeight="1" thickBot="1" x14ac:dyDescent="0.3">
      <c r="B71" s="961" t="s">
        <v>581</v>
      </c>
      <c r="C71" s="962"/>
      <c r="D71" s="963"/>
      <c r="E71" s="590">
        <v>825</v>
      </c>
      <c r="F71" s="591"/>
      <c r="G71" s="648">
        <f t="shared" si="20"/>
        <v>826</v>
      </c>
      <c r="H71" s="648"/>
      <c r="I71" s="648"/>
      <c r="J71" s="648"/>
      <c r="K71" s="648"/>
      <c r="L71" s="648">
        <f t="shared" si="21"/>
        <v>827</v>
      </c>
      <c r="M71" s="648"/>
      <c r="N71" s="648"/>
      <c r="O71" s="648"/>
      <c r="P71" s="648"/>
      <c r="Q71" s="608">
        <f t="shared" si="22"/>
        <v>828</v>
      </c>
      <c r="R71" s="608"/>
      <c r="S71" s="608"/>
      <c r="T71" s="608"/>
      <c r="U71" s="1555"/>
      <c r="V71" s="1555"/>
      <c r="W71" s="1555"/>
      <c r="X71" s="1555"/>
      <c r="Y71" s="1555"/>
      <c r="Z71" s="1555"/>
      <c r="AA71" s="1555"/>
      <c r="AB71" s="1555"/>
      <c r="AC71" s="1555"/>
      <c r="AD71" s="1555"/>
      <c r="AE71" s="1555"/>
      <c r="AF71" s="1555"/>
      <c r="AG71" s="1555"/>
      <c r="AH71" s="1555"/>
      <c r="AI71" s="1555"/>
      <c r="AJ71" s="1555"/>
      <c r="AK71" s="1555"/>
      <c r="AL71" s="1555"/>
      <c r="AM71" s="1555"/>
      <c r="AN71" s="1555"/>
      <c r="AO71" s="1555"/>
      <c r="AP71" s="1555"/>
      <c r="AQ71" s="1555"/>
      <c r="AR71" s="1555"/>
      <c r="AS71" s="1555"/>
      <c r="AT71" s="1555"/>
      <c r="AU71" s="1555"/>
      <c r="AV71" s="1555"/>
      <c r="AW71" s="1555"/>
      <c r="AX71" s="1555"/>
      <c r="AY71" s="1555"/>
      <c r="AZ71" s="1555"/>
      <c r="BA71" s="1556"/>
    </row>
    <row r="72" spans="2:53" ht="24.75" customHeight="1" thickBot="1" x14ac:dyDescent="0.3">
      <c r="B72" s="491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418"/>
      <c r="S72" s="418"/>
      <c r="T72" s="418"/>
      <c r="U72" s="418"/>
      <c r="V72" s="418"/>
      <c r="W72" s="418"/>
      <c r="X72" s="418"/>
      <c r="Y72" s="418"/>
      <c r="Z72" s="418"/>
      <c r="AA72" s="418"/>
      <c r="AB72" s="418"/>
      <c r="AC72" s="418"/>
      <c r="AD72" s="418"/>
      <c r="AE72" s="418"/>
      <c r="AF72" s="418"/>
      <c r="AG72" s="418"/>
      <c r="AH72" s="418"/>
      <c r="AI72" s="418"/>
      <c r="AJ72" s="418"/>
      <c r="AK72" s="418"/>
      <c r="AL72" s="418"/>
      <c r="AM72" s="418"/>
      <c r="AN72" s="418"/>
      <c r="AO72" s="418"/>
      <c r="AP72" s="418"/>
      <c r="AQ72" s="418"/>
      <c r="AR72" s="418"/>
      <c r="AS72" s="418"/>
      <c r="AT72" s="418"/>
      <c r="AU72" s="418"/>
      <c r="AV72" s="418"/>
      <c r="AW72" s="418"/>
      <c r="AX72" s="418"/>
      <c r="AY72" s="418"/>
      <c r="AZ72" s="418"/>
      <c r="BA72" s="492"/>
    </row>
    <row r="73" spans="2:53" ht="24.75" customHeight="1" thickBot="1" x14ac:dyDescent="0.3">
      <c r="B73" s="1573" t="s">
        <v>198</v>
      </c>
      <c r="C73" s="1574"/>
      <c r="D73" s="1574"/>
      <c r="E73" s="1574"/>
      <c r="F73" s="1574"/>
      <c r="G73" s="1574"/>
      <c r="H73" s="1574"/>
      <c r="I73" s="1574"/>
      <c r="J73" s="1574"/>
      <c r="K73" s="1574"/>
      <c r="L73" s="1574"/>
      <c r="M73" s="1574"/>
      <c r="N73" s="1574"/>
      <c r="O73" s="1574"/>
      <c r="P73" s="1574"/>
      <c r="Q73" s="1574"/>
      <c r="R73" s="1574"/>
      <c r="S73" s="1574"/>
      <c r="T73" s="1574"/>
      <c r="U73" s="1574"/>
      <c r="V73" s="1574"/>
      <c r="W73" s="1574"/>
      <c r="X73" s="1574"/>
      <c r="Y73" s="1574"/>
      <c r="Z73" s="1574"/>
      <c r="AA73" s="1574"/>
      <c r="AB73" s="1574"/>
      <c r="AC73" s="1574"/>
      <c r="AD73" s="1574"/>
      <c r="AE73" s="1574"/>
      <c r="AF73" s="1574"/>
      <c r="AG73" s="1574"/>
      <c r="AH73" s="1574"/>
      <c r="AI73" s="1574"/>
      <c r="AJ73" s="1574"/>
      <c r="AK73" s="1574"/>
      <c r="AL73" s="1574"/>
      <c r="AM73" s="1574"/>
      <c r="AN73" s="1574"/>
      <c r="AO73" s="1574"/>
      <c r="AP73" s="1574"/>
      <c r="AQ73" s="1574"/>
      <c r="AR73" s="1574"/>
      <c r="AS73" s="1574"/>
      <c r="AT73" s="1574"/>
      <c r="AU73" s="1574"/>
      <c r="AV73" s="1574"/>
      <c r="AW73" s="1574"/>
      <c r="AX73" s="1574"/>
      <c r="AY73" s="1574"/>
      <c r="AZ73" s="1574"/>
      <c r="BA73" s="1575"/>
    </row>
    <row r="74" spans="2:53" ht="24.75" customHeight="1" x14ac:dyDescent="0.25">
      <c r="B74" s="1576"/>
      <c r="C74" s="1018"/>
      <c r="D74" s="1018"/>
      <c r="E74" s="1018"/>
      <c r="F74" s="1018"/>
      <c r="G74" s="1018"/>
      <c r="H74" s="1018"/>
      <c r="I74" s="1018"/>
      <c r="J74" s="1018"/>
      <c r="K74" s="1018"/>
      <c r="L74" s="1018"/>
      <c r="M74" s="1018"/>
      <c r="N74" s="1018"/>
      <c r="O74" s="1018"/>
      <c r="P74" s="1018"/>
      <c r="Q74" s="1018"/>
      <c r="R74" s="1018"/>
      <c r="S74" s="1018"/>
      <c r="T74" s="1018"/>
      <c r="U74" s="1018"/>
      <c r="V74" s="1018"/>
      <c r="W74" s="1018"/>
      <c r="X74" s="1018"/>
      <c r="Y74" s="1018"/>
      <c r="Z74" s="1018"/>
      <c r="AA74" s="1018"/>
      <c r="AB74" s="1018"/>
      <c r="AC74" s="1018"/>
      <c r="AD74" s="1018"/>
      <c r="AE74" s="1018"/>
      <c r="AF74" s="1018"/>
      <c r="AG74" s="1018"/>
      <c r="AH74" s="1018"/>
      <c r="AI74" s="1018"/>
      <c r="AJ74" s="1018"/>
      <c r="AK74" s="1018"/>
      <c r="AL74" s="1018"/>
      <c r="AM74" s="1018"/>
      <c r="AN74" s="1018"/>
      <c r="AO74" s="1018"/>
      <c r="AP74" s="1018"/>
      <c r="AQ74" s="1018"/>
      <c r="AR74" s="1018"/>
      <c r="AS74" s="1018"/>
      <c r="AT74" s="1018"/>
      <c r="AU74" s="1018"/>
      <c r="AV74" s="1018"/>
      <c r="AW74" s="1018"/>
      <c r="AX74" s="1018"/>
      <c r="AY74" s="1018"/>
      <c r="AZ74" s="1018"/>
      <c r="BA74" s="1577"/>
    </row>
    <row r="75" spans="2:53" ht="24.75" customHeight="1" x14ac:dyDescent="0.25">
      <c r="B75" s="1568"/>
      <c r="C75" s="1012"/>
      <c r="D75" s="1012"/>
      <c r="E75" s="1012"/>
      <c r="F75" s="1012"/>
      <c r="G75" s="1012"/>
      <c r="H75" s="1012"/>
      <c r="I75" s="1012"/>
      <c r="J75" s="1012"/>
      <c r="K75" s="1012"/>
      <c r="L75" s="1012"/>
      <c r="M75" s="1012"/>
      <c r="N75" s="1012"/>
      <c r="O75" s="1012"/>
      <c r="P75" s="1012"/>
      <c r="Q75" s="1012"/>
      <c r="R75" s="1012"/>
      <c r="S75" s="1012"/>
      <c r="T75" s="1012"/>
      <c r="U75" s="1012"/>
      <c r="V75" s="1012"/>
      <c r="W75" s="1012"/>
      <c r="X75" s="1012"/>
      <c r="Y75" s="1012"/>
      <c r="Z75" s="1012"/>
      <c r="AA75" s="1012"/>
      <c r="AB75" s="1012"/>
      <c r="AC75" s="1012"/>
      <c r="AD75" s="1012"/>
      <c r="AE75" s="1012"/>
      <c r="AF75" s="1012"/>
      <c r="AG75" s="1012"/>
      <c r="AH75" s="1012"/>
      <c r="AI75" s="1012"/>
      <c r="AJ75" s="1012"/>
      <c r="AK75" s="1012"/>
      <c r="AL75" s="1012"/>
      <c r="AM75" s="1012"/>
      <c r="AN75" s="1012"/>
      <c r="AO75" s="1012"/>
      <c r="AP75" s="1012"/>
      <c r="AQ75" s="1012"/>
      <c r="AR75" s="1012"/>
      <c r="AS75" s="1012"/>
      <c r="AT75" s="1012"/>
      <c r="AU75" s="1012"/>
      <c r="AV75" s="1012"/>
      <c r="AW75" s="1012"/>
      <c r="AX75" s="1012"/>
      <c r="AY75" s="1012"/>
      <c r="AZ75" s="1012"/>
      <c r="BA75" s="1569"/>
    </row>
    <row r="76" spans="2:53" ht="24.75" customHeight="1" x14ac:dyDescent="0.25">
      <c r="B76" s="1568"/>
      <c r="C76" s="1012"/>
      <c r="D76" s="1012"/>
      <c r="E76" s="1012"/>
      <c r="F76" s="1012"/>
      <c r="G76" s="1012"/>
      <c r="H76" s="1012"/>
      <c r="I76" s="1012"/>
      <c r="J76" s="1012"/>
      <c r="K76" s="1012"/>
      <c r="L76" s="1012"/>
      <c r="M76" s="1012"/>
      <c r="N76" s="1012"/>
      <c r="O76" s="1012"/>
      <c r="P76" s="1012"/>
      <c r="Q76" s="1012"/>
      <c r="R76" s="1012"/>
      <c r="S76" s="1012"/>
      <c r="T76" s="1012"/>
      <c r="U76" s="1012"/>
      <c r="V76" s="1012"/>
      <c r="W76" s="1012"/>
      <c r="X76" s="1012"/>
      <c r="Y76" s="1012"/>
      <c r="Z76" s="1012"/>
      <c r="AA76" s="1012"/>
      <c r="AB76" s="1012"/>
      <c r="AC76" s="1012"/>
      <c r="AD76" s="1012"/>
      <c r="AE76" s="1012"/>
      <c r="AF76" s="1012"/>
      <c r="AG76" s="1012"/>
      <c r="AH76" s="1012"/>
      <c r="AI76" s="1012"/>
      <c r="AJ76" s="1012"/>
      <c r="AK76" s="1012"/>
      <c r="AL76" s="1012"/>
      <c r="AM76" s="1012"/>
      <c r="AN76" s="1012"/>
      <c r="AO76" s="1012"/>
      <c r="AP76" s="1012"/>
      <c r="AQ76" s="1012"/>
      <c r="AR76" s="1012"/>
      <c r="AS76" s="1012"/>
      <c r="AT76" s="1012"/>
      <c r="AU76" s="1012"/>
      <c r="AV76" s="1012"/>
      <c r="AW76" s="1012"/>
      <c r="AX76" s="1012"/>
      <c r="AY76" s="1012"/>
      <c r="AZ76" s="1012"/>
      <c r="BA76" s="1569"/>
    </row>
    <row r="77" spans="2:53" ht="24.75" customHeight="1" x14ac:dyDescent="0.25">
      <c r="B77" s="1568"/>
      <c r="C77" s="1012"/>
      <c r="D77" s="1012"/>
      <c r="E77" s="1012"/>
      <c r="F77" s="1012"/>
      <c r="G77" s="1012"/>
      <c r="H77" s="1012"/>
      <c r="I77" s="1012"/>
      <c r="J77" s="1012"/>
      <c r="K77" s="1012"/>
      <c r="L77" s="1012"/>
      <c r="M77" s="1012"/>
      <c r="N77" s="1012"/>
      <c r="O77" s="1012"/>
      <c r="P77" s="1012"/>
      <c r="Q77" s="1012"/>
      <c r="R77" s="1012"/>
      <c r="S77" s="1012"/>
      <c r="T77" s="1012"/>
      <c r="U77" s="1012"/>
      <c r="V77" s="1012"/>
      <c r="W77" s="1012"/>
      <c r="X77" s="1012"/>
      <c r="Y77" s="1012"/>
      <c r="Z77" s="1012"/>
      <c r="AA77" s="1012"/>
      <c r="AB77" s="1012"/>
      <c r="AC77" s="1012"/>
      <c r="AD77" s="1012"/>
      <c r="AE77" s="1012"/>
      <c r="AF77" s="1012"/>
      <c r="AG77" s="1012"/>
      <c r="AH77" s="1012"/>
      <c r="AI77" s="1012"/>
      <c r="AJ77" s="1012"/>
      <c r="AK77" s="1012"/>
      <c r="AL77" s="1012"/>
      <c r="AM77" s="1012"/>
      <c r="AN77" s="1012"/>
      <c r="AO77" s="1012"/>
      <c r="AP77" s="1012"/>
      <c r="AQ77" s="1012"/>
      <c r="AR77" s="1012"/>
      <c r="AS77" s="1012"/>
      <c r="AT77" s="1012"/>
      <c r="AU77" s="1012"/>
      <c r="AV77" s="1012"/>
      <c r="AW77" s="1012"/>
      <c r="AX77" s="1012"/>
      <c r="AY77" s="1012"/>
      <c r="AZ77" s="1012"/>
      <c r="BA77" s="1569"/>
    </row>
    <row r="78" spans="2:53" ht="27" customHeight="1" x14ac:dyDescent="0.25">
      <c r="B78" s="1568"/>
      <c r="C78" s="1012"/>
      <c r="D78" s="1012"/>
      <c r="E78" s="1012"/>
      <c r="F78" s="1012"/>
      <c r="G78" s="1012"/>
      <c r="H78" s="1012"/>
      <c r="I78" s="1012"/>
      <c r="J78" s="1012"/>
      <c r="K78" s="1012"/>
      <c r="L78" s="1012"/>
      <c r="M78" s="1012"/>
      <c r="N78" s="1012"/>
      <c r="O78" s="1012"/>
      <c r="P78" s="1012"/>
      <c r="Q78" s="1012"/>
      <c r="R78" s="1012"/>
      <c r="S78" s="1012"/>
      <c r="T78" s="1012"/>
      <c r="U78" s="1012"/>
      <c r="V78" s="1012"/>
      <c r="W78" s="1012"/>
      <c r="X78" s="1012"/>
      <c r="Y78" s="1012"/>
      <c r="Z78" s="1012"/>
      <c r="AA78" s="1012"/>
      <c r="AB78" s="1012"/>
      <c r="AC78" s="1012"/>
      <c r="AD78" s="1012"/>
      <c r="AE78" s="1012"/>
      <c r="AF78" s="1012"/>
      <c r="AG78" s="1012"/>
      <c r="AH78" s="1012"/>
      <c r="AI78" s="1012"/>
      <c r="AJ78" s="1012"/>
      <c r="AK78" s="1012"/>
      <c r="AL78" s="1012"/>
      <c r="AM78" s="1012"/>
      <c r="AN78" s="1012"/>
      <c r="AO78" s="1012"/>
      <c r="AP78" s="1012"/>
      <c r="AQ78" s="1012"/>
      <c r="AR78" s="1012"/>
      <c r="AS78" s="1012"/>
      <c r="AT78" s="1012"/>
      <c r="AU78" s="1012"/>
      <c r="AV78" s="1012"/>
      <c r="AW78" s="1012"/>
      <c r="AX78" s="1012"/>
      <c r="AY78" s="1012"/>
      <c r="AZ78" s="1012"/>
      <c r="BA78" s="1569"/>
    </row>
    <row r="79" spans="2:53" ht="24.75" customHeight="1" x14ac:dyDescent="0.25">
      <c r="B79" s="1568"/>
      <c r="C79" s="1012"/>
      <c r="D79" s="1012"/>
      <c r="E79" s="1012"/>
      <c r="F79" s="1012"/>
      <c r="G79" s="1012"/>
      <c r="H79" s="1012"/>
      <c r="I79" s="1012"/>
      <c r="J79" s="1012"/>
      <c r="K79" s="1012"/>
      <c r="L79" s="1012"/>
      <c r="M79" s="1012"/>
      <c r="N79" s="1012"/>
      <c r="O79" s="1012"/>
      <c r="P79" s="1012"/>
      <c r="Q79" s="1012"/>
      <c r="R79" s="1012"/>
      <c r="S79" s="1012"/>
      <c r="T79" s="1012"/>
      <c r="U79" s="1012"/>
      <c r="V79" s="1012"/>
      <c r="W79" s="1012"/>
      <c r="X79" s="1012"/>
      <c r="Y79" s="1012"/>
      <c r="Z79" s="1012"/>
      <c r="AA79" s="1012"/>
      <c r="AB79" s="1012"/>
      <c r="AC79" s="1012"/>
      <c r="AD79" s="1012"/>
      <c r="AE79" s="1012"/>
      <c r="AF79" s="1012"/>
      <c r="AG79" s="1012"/>
      <c r="AH79" s="1012"/>
      <c r="AI79" s="1012"/>
      <c r="AJ79" s="1012"/>
      <c r="AK79" s="1012"/>
      <c r="AL79" s="1012"/>
      <c r="AM79" s="1012"/>
      <c r="AN79" s="1012"/>
      <c r="AO79" s="1012"/>
      <c r="AP79" s="1012"/>
      <c r="AQ79" s="1012"/>
      <c r="AR79" s="1012"/>
      <c r="AS79" s="1012"/>
      <c r="AT79" s="1012"/>
      <c r="AU79" s="1012"/>
      <c r="AV79" s="1012"/>
      <c r="AW79" s="1012"/>
      <c r="AX79" s="1012"/>
      <c r="AY79" s="1012"/>
      <c r="AZ79" s="1012"/>
      <c r="BA79" s="1569"/>
    </row>
    <row r="80" spans="2:53" ht="24.75" customHeight="1" thickBot="1" x14ac:dyDescent="0.3">
      <c r="B80" s="1570"/>
      <c r="C80" s="1571"/>
      <c r="D80" s="1571"/>
      <c r="E80" s="1571"/>
      <c r="F80" s="1571"/>
      <c r="G80" s="1571"/>
      <c r="H80" s="1571"/>
      <c r="I80" s="1571"/>
      <c r="J80" s="1571"/>
      <c r="K80" s="1571"/>
      <c r="L80" s="1571"/>
      <c r="M80" s="1571"/>
      <c r="N80" s="1571"/>
      <c r="O80" s="1571"/>
      <c r="P80" s="1571"/>
      <c r="Q80" s="1571"/>
      <c r="R80" s="1571"/>
      <c r="S80" s="1571"/>
      <c r="T80" s="1571"/>
      <c r="U80" s="1571"/>
      <c r="V80" s="1571"/>
      <c r="W80" s="1571"/>
      <c r="X80" s="1571"/>
      <c r="Y80" s="1571"/>
      <c r="Z80" s="1571"/>
      <c r="AA80" s="1571"/>
      <c r="AB80" s="1571"/>
      <c r="AC80" s="1571"/>
      <c r="AD80" s="1571"/>
      <c r="AE80" s="1571"/>
      <c r="AF80" s="1571"/>
      <c r="AG80" s="1571"/>
      <c r="AH80" s="1571"/>
      <c r="AI80" s="1571"/>
      <c r="AJ80" s="1571"/>
      <c r="AK80" s="1571"/>
      <c r="AL80" s="1571"/>
      <c r="AM80" s="1571"/>
      <c r="AN80" s="1571"/>
      <c r="AO80" s="1571"/>
      <c r="AP80" s="1571"/>
      <c r="AQ80" s="1571"/>
      <c r="AR80" s="1571"/>
      <c r="AS80" s="1571"/>
      <c r="AT80" s="1571"/>
      <c r="AU80" s="1571"/>
      <c r="AV80" s="1571"/>
      <c r="AW80" s="1571"/>
      <c r="AX80" s="1571"/>
      <c r="AY80" s="1571"/>
      <c r="AZ80" s="1571"/>
      <c r="BA80" s="1572"/>
    </row>
  </sheetData>
  <mergeCells count="232">
    <mergeCell ref="Q67:T67"/>
    <mergeCell ref="Q68:T68"/>
    <mergeCell ref="Q69:T69"/>
    <mergeCell ref="Q70:T70"/>
    <mergeCell ref="AS52:AV53"/>
    <mergeCell ref="AP52:AR53"/>
    <mergeCell ref="AP54:AR54"/>
    <mergeCell ref="AP55:AR55"/>
    <mergeCell ref="AS55:AV55"/>
    <mergeCell ref="AP56:AR56"/>
    <mergeCell ref="AS56:AV56"/>
    <mergeCell ref="AK54:AO54"/>
    <mergeCell ref="AK55:AO55"/>
    <mergeCell ref="AK56:AO56"/>
    <mergeCell ref="AH57:AV57"/>
    <mergeCell ref="AB54:AC54"/>
    <mergeCell ref="AD54:AE54"/>
    <mergeCell ref="AF54:AG54"/>
    <mergeCell ref="AB56:AC56"/>
    <mergeCell ref="AB57:AC57"/>
    <mergeCell ref="AD57:AE57"/>
    <mergeCell ref="AF57:AG57"/>
    <mergeCell ref="E67:F67"/>
    <mergeCell ref="B68:D68"/>
    <mergeCell ref="E68:F68"/>
    <mergeCell ref="B69:D69"/>
    <mergeCell ref="E69:F69"/>
    <mergeCell ref="B70:D70"/>
    <mergeCell ref="E70:F70"/>
    <mergeCell ref="G71:K71"/>
    <mergeCell ref="L71:P71"/>
    <mergeCell ref="G67:K67"/>
    <mergeCell ref="L67:P67"/>
    <mergeCell ref="G68:K68"/>
    <mergeCell ref="L68:P68"/>
    <mergeCell ref="G69:K69"/>
    <mergeCell ref="L69:P69"/>
    <mergeCell ref="AK52:AO53"/>
    <mergeCell ref="AH54:AJ54"/>
    <mergeCell ref="AH55:AJ55"/>
    <mergeCell ref="B60:P60"/>
    <mergeCell ref="B61:F61"/>
    <mergeCell ref="G61:K62"/>
    <mergeCell ref="B62:F62"/>
    <mergeCell ref="G64:K64"/>
    <mergeCell ref="L64:P64"/>
    <mergeCell ref="B78:BA78"/>
    <mergeCell ref="X57:AA57"/>
    <mergeCell ref="B56:K56"/>
    <mergeCell ref="L56:O56"/>
    <mergeCell ref="P56:R56"/>
    <mergeCell ref="S56:U56"/>
    <mergeCell ref="V56:W56"/>
    <mergeCell ref="X56:AA56"/>
    <mergeCell ref="B55:K55"/>
    <mergeCell ref="L55:O55"/>
    <mergeCell ref="P55:R55"/>
    <mergeCell ref="S55:U55"/>
    <mergeCell ref="V55:W55"/>
    <mergeCell ref="X55:AA55"/>
    <mergeCell ref="B64:F64"/>
    <mergeCell ref="AD56:AE56"/>
    <mergeCell ref="AF56:AG56"/>
    <mergeCell ref="G65:K65"/>
    <mergeCell ref="L65:P65"/>
    <mergeCell ref="G66:K66"/>
    <mergeCell ref="L66:P66"/>
    <mergeCell ref="G70:K70"/>
    <mergeCell ref="L70:P70"/>
    <mergeCell ref="B67:D67"/>
    <mergeCell ref="AB55:AC55"/>
    <mergeCell ref="AD55:AE55"/>
    <mergeCell ref="AF55:AG55"/>
    <mergeCell ref="V54:W54"/>
    <mergeCell ref="X54:AA54"/>
    <mergeCell ref="X53:AA53"/>
    <mergeCell ref="AH56:AJ56"/>
    <mergeCell ref="B40:F40"/>
    <mergeCell ref="B41:F41"/>
    <mergeCell ref="G40:K41"/>
    <mergeCell ref="B43:F43"/>
    <mergeCell ref="B45:D45"/>
    <mergeCell ref="E45:F45"/>
    <mergeCell ref="G45:N45"/>
    <mergeCell ref="O45:Q45"/>
    <mergeCell ref="R45:T45"/>
    <mergeCell ref="U45:V45"/>
    <mergeCell ref="AB53:AC53"/>
    <mergeCell ref="AD53:AE53"/>
    <mergeCell ref="AF53:AG53"/>
    <mergeCell ref="B29:F29"/>
    <mergeCell ref="G29:K30"/>
    <mergeCell ref="B30:F30"/>
    <mergeCell ref="AA32:BA36"/>
    <mergeCell ref="B32:I32"/>
    <mergeCell ref="B33:G33"/>
    <mergeCell ref="H33:I33"/>
    <mergeCell ref="B79:BA79"/>
    <mergeCell ref="B80:BA80"/>
    <mergeCell ref="B73:BA73"/>
    <mergeCell ref="B74:BA74"/>
    <mergeCell ref="B75:BA75"/>
    <mergeCell ref="B76:BA76"/>
    <mergeCell ref="B77:BA77"/>
    <mergeCell ref="B52:K53"/>
    <mergeCell ref="L52:O53"/>
    <mergeCell ref="P52:R53"/>
    <mergeCell ref="S52:U53"/>
    <mergeCell ref="V52:W53"/>
    <mergeCell ref="B54:K54"/>
    <mergeCell ref="L54:O54"/>
    <mergeCell ref="P54:R54"/>
    <mergeCell ref="S54:U54"/>
    <mergeCell ref="B57:W57"/>
    <mergeCell ref="Q23:V23"/>
    <mergeCell ref="W23:AB23"/>
    <mergeCell ref="AC23:AH23"/>
    <mergeCell ref="AI25:BA25"/>
    <mergeCell ref="B25:D25"/>
    <mergeCell ref="E25:J25"/>
    <mergeCell ref="K25:P25"/>
    <mergeCell ref="Q25:V25"/>
    <mergeCell ref="W25:AB25"/>
    <mergeCell ref="AC25:AH25"/>
    <mergeCell ref="X52:AJ52"/>
    <mergeCell ref="AH53:AJ53"/>
    <mergeCell ref="AI21:BA21"/>
    <mergeCell ref="B22:D22"/>
    <mergeCell ref="E22:J22"/>
    <mergeCell ref="K22:P22"/>
    <mergeCell ref="Q22:V22"/>
    <mergeCell ref="W22:AB22"/>
    <mergeCell ref="AC22:AH22"/>
    <mergeCell ref="AI22:BA22"/>
    <mergeCell ref="B21:D21"/>
    <mergeCell ref="E21:J21"/>
    <mergeCell ref="K21:P21"/>
    <mergeCell ref="Q21:V21"/>
    <mergeCell ref="W21:AB21"/>
    <mergeCell ref="AC21:AH21"/>
    <mergeCell ref="AI23:BA23"/>
    <mergeCell ref="B24:D24"/>
    <mergeCell ref="E24:J24"/>
    <mergeCell ref="K24:P24"/>
    <mergeCell ref="Q24:V24"/>
    <mergeCell ref="W24:AB24"/>
    <mergeCell ref="AC24:AH24"/>
    <mergeCell ref="AI24:BA24"/>
    <mergeCell ref="J35:T35"/>
    <mergeCell ref="U35:X35"/>
    <mergeCell ref="Y35:Z35"/>
    <mergeCell ref="B15:F15"/>
    <mergeCell ref="A1:N4"/>
    <mergeCell ref="O1:AN4"/>
    <mergeCell ref="AO1:BB4"/>
    <mergeCell ref="B5:BA6"/>
    <mergeCell ref="I10:O10"/>
    <mergeCell ref="I11:O11"/>
    <mergeCell ref="G15:K16"/>
    <mergeCell ref="B16:F16"/>
    <mergeCell ref="B10:H11"/>
    <mergeCell ref="Q10:BA11"/>
    <mergeCell ref="B20:D20"/>
    <mergeCell ref="E20:J20"/>
    <mergeCell ref="K20:P20"/>
    <mergeCell ref="Q20:V20"/>
    <mergeCell ref="W20:AB20"/>
    <mergeCell ref="AC20:AH20"/>
    <mergeCell ref="AI20:BA20"/>
    <mergeCell ref="B23:D23"/>
    <mergeCell ref="E23:J23"/>
    <mergeCell ref="K23:P23"/>
    <mergeCell ref="B36:G36"/>
    <mergeCell ref="H36:I36"/>
    <mergeCell ref="J36:T36"/>
    <mergeCell ref="U36:X36"/>
    <mergeCell ref="Y36:Z36"/>
    <mergeCell ref="J32:T32"/>
    <mergeCell ref="U32:Z32"/>
    <mergeCell ref="B44:D44"/>
    <mergeCell ref="E44:F44"/>
    <mergeCell ref="G44:N44"/>
    <mergeCell ref="O44:Q44"/>
    <mergeCell ref="R44:T44"/>
    <mergeCell ref="U44:V44"/>
    <mergeCell ref="W44:AB44"/>
    <mergeCell ref="J33:T33"/>
    <mergeCell ref="U33:X33"/>
    <mergeCell ref="Y33:Z33"/>
    <mergeCell ref="B34:G34"/>
    <mergeCell ref="H34:I34"/>
    <mergeCell ref="J34:T34"/>
    <mergeCell ref="U34:X34"/>
    <mergeCell ref="Y34:Z34"/>
    <mergeCell ref="B35:G35"/>
    <mergeCell ref="H35:I35"/>
    <mergeCell ref="E46:F46"/>
    <mergeCell ref="G46:N46"/>
    <mergeCell ref="O46:Q46"/>
    <mergeCell ref="R46:T46"/>
    <mergeCell ref="U46:V46"/>
    <mergeCell ref="W46:AB46"/>
    <mergeCell ref="E47:F47"/>
    <mergeCell ref="G47:N47"/>
    <mergeCell ref="O47:Q47"/>
    <mergeCell ref="R47:T47"/>
    <mergeCell ref="U47:V47"/>
    <mergeCell ref="W47:AB47"/>
    <mergeCell ref="B71:D71"/>
    <mergeCell ref="E71:F71"/>
    <mergeCell ref="Q71:T71"/>
    <mergeCell ref="Q64:T64"/>
    <mergeCell ref="U64:BA71"/>
    <mergeCell ref="AC43:BA48"/>
    <mergeCell ref="B65:D65"/>
    <mergeCell ref="E65:F65"/>
    <mergeCell ref="Q65:T65"/>
    <mergeCell ref="B66:D66"/>
    <mergeCell ref="E66:F66"/>
    <mergeCell ref="Q66:T66"/>
    <mergeCell ref="E48:F48"/>
    <mergeCell ref="G48:N48"/>
    <mergeCell ref="O48:Q48"/>
    <mergeCell ref="R48:T48"/>
    <mergeCell ref="U48:V48"/>
    <mergeCell ref="W48:AB48"/>
    <mergeCell ref="G43:N43"/>
    <mergeCell ref="O43:Q43"/>
    <mergeCell ref="R43:V43"/>
    <mergeCell ref="W43:AB43"/>
    <mergeCell ref="W45:AB45"/>
    <mergeCell ref="B46:D46"/>
  </mergeCells>
  <printOptions horizontalCentered="1"/>
  <pageMargins left="0" right="0" top="0" bottom="0" header="0" footer="0"/>
  <pageSetup paperSize="9" scale="39" orientation="portrait" r:id="rId1"/>
  <headerFooter>
    <oddFooter xml:space="preserve">&amp;R
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Lista!$A$3:$A$7</xm:f>
          </x14:formula1>
          <xm:sqref>J11:O11 I10</xm:sqref>
        </x14:dataValidation>
        <x14:dataValidation type="list" allowBlank="1" showInputMessage="1" showErrorMessage="1">
          <x14:formula1>
            <xm:f>Lista!$D$3:$D$6</xm:f>
          </x14:formula1>
          <xm:sqref>B33:B36 C34:G36</xm:sqref>
        </x14:dataValidation>
        <x14:dataValidation type="list" allowBlank="1" showInputMessage="1" showErrorMessage="1">
          <x14:formula1>
            <xm:f>Lista!$B$3:$B$7</xm:f>
          </x14:formula1>
          <xm:sqref>B44:B48 C47:D48</xm:sqref>
        </x14:dataValidation>
        <x14:dataValidation type="list" allowBlank="1" showInputMessage="1" showErrorMessage="1">
          <x14:formula1>
            <xm:f>Lista!$C$3:$C$6</xm:f>
          </x14:formula1>
          <xm:sqref>R44:R48 S45:S47 T45 T47</xm:sqref>
        </x14:dataValidation>
        <x14:dataValidation type="list" allowBlank="1" showInputMessage="1" showErrorMessage="1">
          <x14:formula1>
            <xm:f>Lista!$E$3:$E$5</xm:f>
          </x14:formula1>
          <xm:sqref>U33:U35 W36</xm:sqref>
        </x14:dataValidation>
        <x14:dataValidation type="list" allowBlank="1" showInputMessage="1" showErrorMessage="1">
          <x14:formula1>
            <xm:f>Lista!$G$3:$G$9</xm:f>
          </x14:formula1>
          <xm:sqref>B65:B71 C66:D71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5"/>
  <sheetViews>
    <sheetView showGridLines="0" view="pageBreakPreview" zoomScale="25" zoomScaleNormal="55" zoomScaleSheetLayoutView="25" zoomScalePageLayoutView="55" workbookViewId="0">
      <selection activeCell="AG11" sqref="AG11:BA11"/>
    </sheetView>
  </sheetViews>
  <sheetFormatPr baseColWidth="10" defaultColWidth="11.5703125" defaultRowHeight="24.75" customHeight="1" x14ac:dyDescent="0.25"/>
  <cols>
    <col min="1" max="67" width="4.140625" style="1" customWidth="1"/>
    <col min="68" max="147" width="4.42578125" style="1" customWidth="1"/>
    <col min="148" max="236" width="11.5703125" style="1"/>
    <col min="237" max="237" width="2" style="1" customWidth="1"/>
    <col min="238" max="245" width="11.5703125" style="1"/>
    <col min="246" max="246" width="12.85546875" style="1" customWidth="1"/>
    <col min="247" max="247" width="12.7109375" style="1" customWidth="1"/>
    <col min="248" max="250" width="11.5703125" style="1"/>
    <col min="251" max="251" width="1.85546875" style="1" customWidth="1"/>
    <col min="252" max="16384" width="11.5703125" style="1"/>
  </cols>
  <sheetData>
    <row r="1" spans="1:54" ht="24.75" customHeight="1" x14ac:dyDescent="0.25">
      <c r="A1" s="864"/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5"/>
      <c r="O1" s="842" t="s">
        <v>420</v>
      </c>
      <c r="P1" s="843"/>
      <c r="Q1" s="843"/>
      <c r="R1" s="843"/>
      <c r="S1" s="843"/>
      <c r="T1" s="843"/>
      <c r="U1" s="843"/>
      <c r="V1" s="843"/>
      <c r="W1" s="843"/>
      <c r="X1" s="843"/>
      <c r="Y1" s="843"/>
      <c r="Z1" s="843"/>
      <c r="AA1" s="843"/>
      <c r="AB1" s="843"/>
      <c r="AC1" s="843"/>
      <c r="AD1" s="843"/>
      <c r="AE1" s="843"/>
      <c r="AF1" s="843"/>
      <c r="AG1" s="843"/>
      <c r="AH1" s="843"/>
      <c r="AI1" s="843"/>
      <c r="AJ1" s="843"/>
      <c r="AK1" s="843"/>
      <c r="AL1" s="843"/>
      <c r="AM1" s="843"/>
      <c r="AN1" s="844"/>
      <c r="AO1" s="859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1"/>
    </row>
    <row r="2" spans="1:54" ht="24.75" customHeight="1" x14ac:dyDescent="0.25">
      <c r="A2" s="866"/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867"/>
      <c r="O2" s="845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846"/>
      <c r="AG2" s="846"/>
      <c r="AH2" s="846"/>
      <c r="AI2" s="846"/>
      <c r="AJ2" s="846"/>
      <c r="AK2" s="846"/>
      <c r="AL2" s="846"/>
      <c r="AM2" s="846"/>
      <c r="AN2" s="847"/>
      <c r="AO2" s="614"/>
      <c r="AP2" s="615"/>
      <c r="AQ2" s="615"/>
      <c r="AR2" s="615"/>
      <c r="AS2" s="615"/>
      <c r="AT2" s="615"/>
      <c r="AU2" s="615"/>
      <c r="AV2" s="615"/>
      <c r="AW2" s="615"/>
      <c r="AX2" s="615"/>
      <c r="AY2" s="615"/>
      <c r="AZ2" s="615"/>
      <c r="BA2" s="615"/>
      <c r="BB2" s="862"/>
    </row>
    <row r="3" spans="1:54" ht="24.75" customHeight="1" x14ac:dyDescent="0.25">
      <c r="A3" s="866"/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867"/>
      <c r="O3" s="845"/>
      <c r="P3" s="846"/>
      <c r="Q3" s="846"/>
      <c r="R3" s="846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846"/>
      <c r="AG3" s="846"/>
      <c r="AH3" s="846"/>
      <c r="AI3" s="846"/>
      <c r="AJ3" s="846"/>
      <c r="AK3" s="846"/>
      <c r="AL3" s="846"/>
      <c r="AM3" s="846"/>
      <c r="AN3" s="847"/>
      <c r="AO3" s="614"/>
      <c r="AP3" s="615"/>
      <c r="AQ3" s="615"/>
      <c r="AR3" s="615"/>
      <c r="AS3" s="615"/>
      <c r="AT3" s="615"/>
      <c r="AU3" s="615"/>
      <c r="AV3" s="615"/>
      <c r="AW3" s="615"/>
      <c r="AX3" s="615"/>
      <c r="AY3" s="615"/>
      <c r="AZ3" s="615"/>
      <c r="BA3" s="615"/>
      <c r="BB3" s="862"/>
    </row>
    <row r="4" spans="1:54" ht="24.75" customHeight="1" thickBot="1" x14ac:dyDescent="0.3">
      <c r="A4" s="868"/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869"/>
      <c r="O4" s="848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49"/>
      <c r="AN4" s="850"/>
      <c r="AO4" s="617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863"/>
    </row>
    <row r="5" spans="1:54" ht="24.75" customHeight="1" x14ac:dyDescent="0.35">
      <c r="A5" s="39"/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8"/>
      <c r="BB5" s="39"/>
    </row>
    <row r="6" spans="1:54" ht="24.75" customHeight="1" x14ac:dyDescent="0.25">
      <c r="A6" s="43"/>
      <c r="B6" s="1585" t="s">
        <v>217</v>
      </c>
      <c r="C6" s="1586"/>
      <c r="D6" s="1586"/>
      <c r="E6" s="1586"/>
      <c r="F6" s="1586"/>
      <c r="G6" s="1586"/>
      <c r="H6" s="1586"/>
      <c r="I6" s="1586"/>
      <c r="J6" s="1586"/>
      <c r="K6" s="1586"/>
      <c r="L6" s="1586"/>
      <c r="M6" s="1586"/>
      <c r="N6" s="1586"/>
      <c r="O6" s="1586"/>
      <c r="P6" s="1586"/>
      <c r="Q6" s="1586"/>
      <c r="R6" s="1586"/>
      <c r="S6" s="1586"/>
      <c r="T6" s="1586"/>
      <c r="U6" s="1586"/>
      <c r="V6" s="1586"/>
      <c r="W6" s="1586"/>
      <c r="X6" s="1586"/>
      <c r="Y6" s="1586"/>
      <c r="Z6" s="1586"/>
      <c r="AA6" s="1586"/>
      <c r="AB6" s="1586"/>
      <c r="AC6" s="1586"/>
      <c r="AD6" s="1586"/>
      <c r="AE6" s="1586"/>
      <c r="AF6" s="1586"/>
      <c r="AG6" s="1586"/>
      <c r="AH6" s="1586"/>
      <c r="AI6" s="1586"/>
      <c r="AJ6" s="1586"/>
      <c r="AK6" s="1586"/>
      <c r="AL6" s="1586"/>
      <c r="AM6" s="1586"/>
      <c r="AN6" s="1586"/>
      <c r="AO6" s="1586"/>
      <c r="AP6" s="1586"/>
      <c r="AQ6" s="1586"/>
      <c r="AR6" s="1586"/>
      <c r="AS6" s="1586"/>
      <c r="AT6" s="1586"/>
      <c r="AU6" s="1586"/>
      <c r="AV6" s="1586"/>
      <c r="AW6" s="1586"/>
      <c r="AX6" s="1586"/>
      <c r="AY6" s="1586"/>
      <c r="AZ6" s="1586"/>
      <c r="BA6" s="1587"/>
    </row>
    <row r="7" spans="1:54" ht="24.75" customHeight="1" thickBot="1" x14ac:dyDescent="0.3">
      <c r="B7" s="1588"/>
      <c r="C7" s="1589"/>
      <c r="D7" s="1589"/>
      <c r="E7" s="1589"/>
      <c r="F7" s="1589"/>
      <c r="G7" s="1589"/>
      <c r="H7" s="1589"/>
      <c r="I7" s="1589"/>
      <c r="J7" s="1589"/>
      <c r="K7" s="1589"/>
      <c r="L7" s="1589"/>
      <c r="M7" s="1589"/>
      <c r="N7" s="1589"/>
      <c r="O7" s="1589"/>
      <c r="P7" s="1589"/>
      <c r="Q7" s="1589"/>
      <c r="R7" s="1589"/>
      <c r="S7" s="1589"/>
      <c r="T7" s="1589"/>
      <c r="U7" s="1589"/>
      <c r="V7" s="1589"/>
      <c r="W7" s="1589"/>
      <c r="X7" s="1589"/>
      <c r="Y7" s="1589"/>
      <c r="Z7" s="1589"/>
      <c r="AA7" s="1589"/>
      <c r="AB7" s="1589"/>
      <c r="AC7" s="1589"/>
      <c r="AD7" s="1589"/>
      <c r="AE7" s="1589"/>
      <c r="AF7" s="1589"/>
      <c r="AG7" s="1589"/>
      <c r="AH7" s="1589"/>
      <c r="AI7" s="1589"/>
      <c r="AJ7" s="1589"/>
      <c r="AK7" s="1589"/>
      <c r="AL7" s="1589"/>
      <c r="AM7" s="1589"/>
      <c r="AN7" s="1589"/>
      <c r="AO7" s="1589"/>
      <c r="AP7" s="1589"/>
      <c r="AQ7" s="1589"/>
      <c r="AR7" s="1589"/>
      <c r="AS7" s="1589"/>
      <c r="AT7" s="1589"/>
      <c r="AU7" s="1589"/>
      <c r="AV7" s="1589"/>
      <c r="AW7" s="1589"/>
      <c r="AX7" s="1589"/>
      <c r="AY7" s="1589"/>
      <c r="AZ7" s="1589"/>
      <c r="BA7" s="1590"/>
    </row>
    <row r="8" spans="1:54" ht="24.75" customHeight="1" thickBot="1" x14ac:dyDescent="0.35">
      <c r="B8" s="20"/>
      <c r="BA8" s="14"/>
    </row>
    <row r="9" spans="1:54" ht="24.75" customHeight="1" x14ac:dyDescent="0.25">
      <c r="B9" s="250" t="s">
        <v>218</v>
      </c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108"/>
      <c r="AB9" s="1594" t="s">
        <v>220</v>
      </c>
      <c r="AC9" s="1594"/>
      <c r="AD9" s="1594"/>
      <c r="AE9" s="1594"/>
      <c r="AF9" s="1594"/>
      <c r="AG9" s="1594"/>
      <c r="AH9" s="1594"/>
      <c r="AI9" s="1594"/>
      <c r="AJ9" s="1594"/>
      <c r="AK9" s="1594"/>
      <c r="AL9" s="1594"/>
      <c r="AM9" s="1594"/>
      <c r="AN9" s="1594"/>
      <c r="AO9" s="1594"/>
      <c r="AP9" s="1594"/>
      <c r="AQ9" s="1594"/>
      <c r="AR9" s="1594"/>
      <c r="AS9" s="1594"/>
      <c r="AT9" s="1594"/>
      <c r="AU9" s="1594"/>
      <c r="AV9" s="1594"/>
      <c r="AW9" s="1594"/>
      <c r="AX9" s="1594"/>
      <c r="AY9" s="1594"/>
      <c r="AZ9" s="1594"/>
      <c r="BA9" s="1595"/>
    </row>
    <row r="10" spans="1:54" ht="24.75" customHeight="1" x14ac:dyDescent="0.3">
      <c r="B10" s="20"/>
      <c r="J10" s="2"/>
      <c r="BA10" s="14"/>
    </row>
    <row r="11" spans="1:54" ht="24.75" customHeight="1" x14ac:dyDescent="0.3">
      <c r="B11" s="1591" t="s">
        <v>83</v>
      </c>
      <c r="C11" s="1592"/>
      <c r="D11" s="1592"/>
      <c r="E11" s="1592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44"/>
      <c r="AA11" s="44"/>
      <c r="AB11" s="1592" t="s">
        <v>83</v>
      </c>
      <c r="AC11" s="1592"/>
      <c r="AD11" s="1592"/>
      <c r="AE11" s="1592"/>
      <c r="AF11" s="103"/>
      <c r="AG11" s="851"/>
      <c r="AH11" s="851"/>
      <c r="AI11" s="851"/>
      <c r="AJ11" s="851"/>
      <c r="AK11" s="851"/>
      <c r="AL11" s="851"/>
      <c r="AM11" s="851"/>
      <c r="AN11" s="851"/>
      <c r="AO11" s="851"/>
      <c r="AP11" s="851"/>
      <c r="AQ11" s="851"/>
      <c r="AR11" s="851"/>
      <c r="AS11" s="851"/>
      <c r="AT11" s="851"/>
      <c r="AU11" s="851"/>
      <c r="AV11" s="851"/>
      <c r="AW11" s="851"/>
      <c r="AX11" s="851"/>
      <c r="AY11" s="851"/>
      <c r="AZ11" s="851"/>
      <c r="BA11" s="1593"/>
    </row>
    <row r="12" spans="1:54" ht="24.75" customHeight="1" x14ac:dyDescent="0.3">
      <c r="B12" s="1591" t="s">
        <v>84</v>
      </c>
      <c r="C12" s="1592"/>
      <c r="D12" s="1592"/>
      <c r="E12" s="1592"/>
      <c r="F12" s="103"/>
      <c r="G12" s="103"/>
      <c r="H12" s="103"/>
      <c r="I12" s="103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44"/>
      <c r="AA12" s="44"/>
      <c r="AB12" s="1592" t="s">
        <v>84</v>
      </c>
      <c r="AC12" s="1592"/>
      <c r="AD12" s="1592"/>
      <c r="AE12" s="1592"/>
      <c r="AF12" s="103"/>
      <c r="AG12" s="853"/>
      <c r="AH12" s="853"/>
      <c r="AI12" s="853"/>
      <c r="AJ12" s="853"/>
      <c r="AK12" s="853"/>
      <c r="AL12" s="853"/>
      <c r="AM12" s="853"/>
      <c r="AN12" s="853"/>
      <c r="AO12" s="853"/>
      <c r="AP12" s="853"/>
      <c r="AQ12" s="853"/>
      <c r="AR12" s="853"/>
      <c r="AS12" s="853"/>
      <c r="AT12" s="853"/>
      <c r="AU12" s="853"/>
      <c r="AV12" s="853"/>
      <c r="AW12" s="853"/>
      <c r="AX12" s="853"/>
      <c r="AY12" s="853"/>
      <c r="AZ12" s="853"/>
      <c r="BA12" s="1596"/>
    </row>
    <row r="13" spans="1:54" ht="24.75" customHeight="1" x14ac:dyDescent="0.25">
      <c r="B13" s="1591" t="s">
        <v>85</v>
      </c>
      <c r="C13" s="1592"/>
      <c r="D13" s="1592"/>
      <c r="E13" s="1592"/>
      <c r="F13" s="103"/>
      <c r="G13" s="103"/>
      <c r="H13" s="103"/>
      <c r="I13" s="103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44"/>
      <c r="AA13" s="44"/>
      <c r="AB13" s="1592" t="s">
        <v>85</v>
      </c>
      <c r="AC13" s="1592"/>
      <c r="AD13" s="1592"/>
      <c r="AE13" s="1592"/>
      <c r="AF13" s="103"/>
      <c r="AG13" s="853"/>
      <c r="AH13" s="853"/>
      <c r="AI13" s="853"/>
      <c r="AJ13" s="853"/>
      <c r="AK13" s="853"/>
      <c r="AL13" s="853"/>
      <c r="AM13" s="853"/>
      <c r="AN13" s="853"/>
      <c r="AO13" s="853"/>
      <c r="AP13" s="853"/>
      <c r="AQ13" s="853"/>
      <c r="AR13" s="853"/>
      <c r="AS13" s="853"/>
      <c r="AT13" s="853"/>
      <c r="AU13" s="853"/>
      <c r="AV13" s="853"/>
      <c r="AW13" s="853"/>
      <c r="AX13" s="853"/>
      <c r="AY13" s="853"/>
      <c r="AZ13" s="853"/>
      <c r="BA13" s="1596"/>
    </row>
    <row r="14" spans="1:54" ht="24.75" customHeight="1" x14ac:dyDescent="0.25">
      <c r="B14" s="1591" t="s">
        <v>86</v>
      </c>
      <c r="C14" s="1592"/>
      <c r="D14" s="1592"/>
      <c r="E14" s="1592"/>
      <c r="F14" s="103"/>
      <c r="G14" s="103"/>
      <c r="H14" s="103"/>
      <c r="I14" s="103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44"/>
      <c r="AA14" s="44"/>
      <c r="AB14" s="1592" t="s">
        <v>86</v>
      </c>
      <c r="AC14" s="1592"/>
      <c r="AD14" s="1592"/>
      <c r="AE14" s="1592"/>
      <c r="AF14" s="103"/>
      <c r="AG14" s="855"/>
      <c r="AH14" s="855"/>
      <c r="AI14" s="855"/>
      <c r="AJ14" s="855"/>
      <c r="AK14" s="855"/>
      <c r="AL14" s="855"/>
      <c r="AM14" s="855"/>
      <c r="AN14" s="855"/>
      <c r="AO14" s="855"/>
      <c r="AP14" s="855"/>
      <c r="AQ14" s="855"/>
      <c r="AR14" s="855"/>
      <c r="AS14" s="855"/>
      <c r="AT14" s="855"/>
      <c r="AU14" s="855"/>
      <c r="AV14" s="855"/>
      <c r="AW14" s="855"/>
      <c r="AX14" s="855"/>
      <c r="AY14" s="855"/>
      <c r="AZ14" s="855"/>
      <c r="BA14" s="1599"/>
    </row>
    <row r="15" spans="1:54" ht="24.75" customHeight="1" x14ac:dyDescent="0.3">
      <c r="B15" s="1591" t="s">
        <v>87</v>
      </c>
      <c r="C15" s="1592"/>
      <c r="D15" s="1592"/>
      <c r="E15" s="1592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592" t="s">
        <v>87</v>
      </c>
      <c r="AC15" s="1592"/>
      <c r="AD15" s="1592"/>
      <c r="AE15" s="1592"/>
      <c r="AF15" s="44"/>
      <c r="AG15" s="1597"/>
      <c r="AH15" s="1597"/>
      <c r="AI15" s="1597"/>
      <c r="AJ15" s="1597"/>
      <c r="AK15" s="1597"/>
      <c r="AL15" s="1597"/>
      <c r="AM15" s="1597"/>
      <c r="AN15" s="1597"/>
      <c r="AO15" s="1597"/>
      <c r="AP15" s="1597"/>
      <c r="AQ15" s="1597"/>
      <c r="AR15" s="1597"/>
      <c r="AS15" s="1597"/>
      <c r="AT15" s="1597"/>
      <c r="AU15" s="1597"/>
      <c r="AV15" s="1597"/>
      <c r="AW15" s="1597"/>
      <c r="AX15" s="1597"/>
      <c r="AY15" s="1597"/>
      <c r="AZ15" s="1597"/>
      <c r="BA15" s="1598"/>
    </row>
    <row r="16" spans="1:54" ht="24.75" customHeight="1" x14ac:dyDescent="0.3">
      <c r="B16" s="105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106"/>
    </row>
    <row r="17" spans="2:53" ht="24.75" customHeight="1" x14ac:dyDescent="0.3">
      <c r="B17" s="105" t="s">
        <v>216</v>
      </c>
      <c r="C17" s="42"/>
      <c r="D17" s="42"/>
      <c r="E17" s="42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42"/>
      <c r="AA17" s="42"/>
      <c r="AB17" s="42" t="s">
        <v>216</v>
      </c>
      <c r="AC17" s="42"/>
      <c r="AD17" s="42"/>
      <c r="AE17" s="42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7"/>
    </row>
    <row r="18" spans="2:53" ht="24.75" customHeight="1" thickBot="1" x14ac:dyDescent="0.35">
      <c r="B18" s="7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4"/>
    </row>
    <row r="19" spans="2:53" ht="24.75" customHeight="1" x14ac:dyDescent="0.25">
      <c r="B19" s="1600" t="s">
        <v>219</v>
      </c>
      <c r="C19" s="1601"/>
      <c r="D19" s="1601"/>
      <c r="E19" s="1601"/>
      <c r="F19" s="1601"/>
      <c r="G19" s="1601"/>
      <c r="H19" s="1601"/>
      <c r="I19" s="1601"/>
      <c r="J19" s="1601"/>
      <c r="K19" s="1601"/>
      <c r="L19" s="1601"/>
      <c r="M19" s="1601"/>
      <c r="N19" s="1601"/>
      <c r="O19" s="1601"/>
      <c r="P19" s="1601"/>
      <c r="Q19" s="1601"/>
      <c r="R19" s="1601"/>
      <c r="S19" s="1601"/>
      <c r="T19" s="1601"/>
      <c r="U19" s="1601"/>
      <c r="V19" s="1601"/>
      <c r="W19" s="1601"/>
      <c r="X19" s="1601"/>
      <c r="Y19" s="1601"/>
      <c r="Z19" s="1601"/>
      <c r="AA19" s="108"/>
      <c r="AB19" s="1594" t="s">
        <v>221</v>
      </c>
      <c r="AC19" s="1594"/>
      <c r="AD19" s="1594"/>
      <c r="AE19" s="1594"/>
      <c r="AF19" s="1594"/>
      <c r="AG19" s="1594"/>
      <c r="AH19" s="1594"/>
      <c r="AI19" s="1594"/>
      <c r="AJ19" s="1594"/>
      <c r="AK19" s="1594"/>
      <c r="AL19" s="1594"/>
      <c r="AM19" s="1594"/>
      <c r="AN19" s="1594"/>
      <c r="AO19" s="1594"/>
      <c r="AP19" s="1594"/>
      <c r="AQ19" s="1594"/>
      <c r="AR19" s="1594"/>
      <c r="AS19" s="1594"/>
      <c r="AT19" s="1594"/>
      <c r="AU19" s="1594"/>
      <c r="AV19" s="1594"/>
      <c r="AW19" s="1594"/>
      <c r="AX19" s="1594"/>
      <c r="AY19" s="1594"/>
      <c r="AZ19" s="1594"/>
      <c r="BA19" s="1595"/>
    </row>
    <row r="20" spans="2:53" ht="24.75" customHeight="1" x14ac:dyDescent="0.3">
      <c r="B20" s="20"/>
      <c r="J20" s="2"/>
      <c r="BA20" s="14"/>
    </row>
    <row r="21" spans="2:53" ht="24.75" customHeight="1" x14ac:dyDescent="0.3">
      <c r="B21" s="1591" t="s">
        <v>83</v>
      </c>
      <c r="C21" s="1592"/>
      <c r="D21" s="1592"/>
      <c r="E21" s="159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44"/>
      <c r="AA21" s="44"/>
      <c r="AB21" s="1592" t="s">
        <v>83</v>
      </c>
      <c r="AC21" s="1592"/>
      <c r="AD21" s="1592"/>
      <c r="AE21" s="1592"/>
      <c r="AF21" s="103"/>
      <c r="AG21" s="851"/>
      <c r="AH21" s="851"/>
      <c r="AI21" s="851"/>
      <c r="AJ21" s="851"/>
      <c r="AK21" s="851"/>
      <c r="AL21" s="851"/>
      <c r="AM21" s="851"/>
      <c r="AN21" s="851"/>
      <c r="AO21" s="851"/>
      <c r="AP21" s="851"/>
      <c r="AQ21" s="851"/>
      <c r="AR21" s="851"/>
      <c r="AS21" s="851"/>
      <c r="AT21" s="851"/>
      <c r="AU21" s="851"/>
      <c r="AV21" s="851"/>
      <c r="AW21" s="851"/>
      <c r="AX21" s="851"/>
      <c r="AY21" s="851"/>
      <c r="AZ21" s="851"/>
      <c r="BA21" s="1593"/>
    </row>
    <row r="22" spans="2:53" ht="24.75" customHeight="1" x14ac:dyDescent="0.25">
      <c r="B22" s="1591" t="s">
        <v>84</v>
      </c>
      <c r="C22" s="1592"/>
      <c r="D22" s="1592"/>
      <c r="E22" s="1592"/>
      <c r="F22" s="103"/>
      <c r="G22" s="103"/>
      <c r="H22" s="103"/>
      <c r="I22" s="103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44"/>
      <c r="AA22" s="44"/>
      <c r="AB22" s="1592" t="s">
        <v>84</v>
      </c>
      <c r="AC22" s="1592"/>
      <c r="AD22" s="1592"/>
      <c r="AE22" s="1592"/>
      <c r="AF22" s="103"/>
      <c r="AG22" s="853"/>
      <c r="AH22" s="853"/>
      <c r="AI22" s="853"/>
      <c r="AJ22" s="853"/>
      <c r="AK22" s="853"/>
      <c r="AL22" s="853"/>
      <c r="AM22" s="853"/>
      <c r="AN22" s="853"/>
      <c r="AO22" s="853"/>
      <c r="AP22" s="853"/>
      <c r="AQ22" s="853"/>
      <c r="AR22" s="853"/>
      <c r="AS22" s="853"/>
      <c r="AT22" s="853"/>
      <c r="AU22" s="853"/>
      <c r="AV22" s="853"/>
      <c r="AW22" s="853"/>
      <c r="AX22" s="853"/>
      <c r="AY22" s="853"/>
      <c r="AZ22" s="853"/>
      <c r="BA22" s="1596"/>
    </row>
    <row r="23" spans="2:53" ht="24.75" customHeight="1" x14ac:dyDescent="0.25">
      <c r="B23" s="1591" t="s">
        <v>85</v>
      </c>
      <c r="C23" s="1592"/>
      <c r="D23" s="1592"/>
      <c r="E23" s="1592"/>
      <c r="F23" s="103"/>
      <c r="G23" s="103"/>
      <c r="H23" s="103"/>
      <c r="I23" s="103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44"/>
      <c r="AA23" s="44"/>
      <c r="AB23" s="1592" t="s">
        <v>85</v>
      </c>
      <c r="AC23" s="1592"/>
      <c r="AD23" s="1592"/>
      <c r="AE23" s="1592"/>
      <c r="AF23" s="103"/>
      <c r="AG23" s="853"/>
      <c r="AH23" s="853"/>
      <c r="AI23" s="853"/>
      <c r="AJ23" s="853"/>
      <c r="AK23" s="853"/>
      <c r="AL23" s="853"/>
      <c r="AM23" s="853"/>
      <c r="AN23" s="853"/>
      <c r="AO23" s="853"/>
      <c r="AP23" s="853"/>
      <c r="AQ23" s="853"/>
      <c r="AR23" s="853"/>
      <c r="AS23" s="853"/>
      <c r="AT23" s="853"/>
      <c r="AU23" s="853"/>
      <c r="AV23" s="853"/>
      <c r="AW23" s="853"/>
      <c r="AX23" s="853"/>
      <c r="AY23" s="853"/>
      <c r="AZ23" s="853"/>
      <c r="BA23" s="1596"/>
    </row>
    <row r="24" spans="2:53" ht="24.75" customHeight="1" x14ac:dyDescent="0.25">
      <c r="B24" s="1591" t="s">
        <v>86</v>
      </c>
      <c r="C24" s="1592"/>
      <c r="D24" s="1592"/>
      <c r="E24" s="1592"/>
      <c r="F24" s="103"/>
      <c r="G24" s="103"/>
      <c r="H24" s="103"/>
      <c r="I24" s="103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44"/>
      <c r="AA24" s="44"/>
      <c r="AB24" s="1592" t="s">
        <v>86</v>
      </c>
      <c r="AC24" s="1592"/>
      <c r="AD24" s="1592"/>
      <c r="AE24" s="1592"/>
      <c r="AF24" s="103"/>
      <c r="AG24" s="855"/>
      <c r="AH24" s="855"/>
      <c r="AI24" s="855"/>
      <c r="AJ24" s="855"/>
      <c r="AK24" s="855"/>
      <c r="AL24" s="855"/>
      <c r="AM24" s="855"/>
      <c r="AN24" s="855"/>
      <c r="AO24" s="855"/>
      <c r="AP24" s="855"/>
      <c r="AQ24" s="855"/>
      <c r="AR24" s="855"/>
      <c r="AS24" s="855"/>
      <c r="AT24" s="855"/>
      <c r="AU24" s="855"/>
      <c r="AV24" s="855"/>
      <c r="AW24" s="855"/>
      <c r="AX24" s="855"/>
      <c r="AY24" s="855"/>
      <c r="AZ24" s="855"/>
      <c r="BA24" s="1599"/>
    </row>
    <row r="25" spans="2:53" ht="24.75" customHeight="1" x14ac:dyDescent="0.25">
      <c r="B25" s="1591" t="s">
        <v>87</v>
      </c>
      <c r="C25" s="1592"/>
      <c r="D25" s="1592"/>
      <c r="E25" s="1592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592" t="s">
        <v>87</v>
      </c>
      <c r="AC25" s="1592"/>
      <c r="AD25" s="1592"/>
      <c r="AE25" s="1592"/>
      <c r="AF25" s="44"/>
      <c r="AG25" s="1597"/>
      <c r="AH25" s="1597"/>
      <c r="AI25" s="1597"/>
      <c r="AJ25" s="1597"/>
      <c r="AK25" s="1597"/>
      <c r="AL25" s="1597"/>
      <c r="AM25" s="1597"/>
      <c r="AN25" s="1597"/>
      <c r="AO25" s="1597"/>
      <c r="AP25" s="1597"/>
      <c r="AQ25" s="1597"/>
      <c r="AR25" s="1597"/>
      <c r="AS25" s="1597"/>
      <c r="AT25" s="1597"/>
      <c r="AU25" s="1597"/>
      <c r="AV25" s="1597"/>
      <c r="AW25" s="1597"/>
      <c r="AX25" s="1597"/>
      <c r="AY25" s="1597"/>
      <c r="AZ25" s="1597"/>
      <c r="BA25" s="1598"/>
    </row>
    <row r="26" spans="2:53" ht="24.75" customHeight="1" x14ac:dyDescent="0.25">
      <c r="B26" s="105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106"/>
    </row>
    <row r="27" spans="2:53" ht="24.75" customHeight="1" x14ac:dyDescent="0.25">
      <c r="B27" s="105" t="s">
        <v>216</v>
      </c>
      <c r="C27" s="42"/>
      <c r="D27" s="42"/>
      <c r="E27" s="42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42"/>
      <c r="AA27" s="42"/>
      <c r="AB27" s="42" t="s">
        <v>216</v>
      </c>
      <c r="AC27" s="42"/>
      <c r="AD27" s="42"/>
      <c r="AE27" s="42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7"/>
    </row>
    <row r="28" spans="2:53" ht="24.75" customHeight="1" thickBot="1" x14ac:dyDescent="0.3">
      <c r="B28" s="72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4"/>
    </row>
    <row r="29" spans="2:53" ht="24.75" customHeight="1" x14ac:dyDescent="0.25">
      <c r="B29" s="1600" t="s">
        <v>224</v>
      </c>
      <c r="C29" s="1601"/>
      <c r="D29" s="1601"/>
      <c r="E29" s="1601"/>
      <c r="F29" s="1601"/>
      <c r="G29" s="1601"/>
      <c r="H29" s="1601"/>
      <c r="I29" s="1601"/>
      <c r="J29" s="1601"/>
      <c r="K29" s="1601"/>
      <c r="L29" s="1601"/>
      <c r="M29" s="1601"/>
      <c r="N29" s="1601"/>
      <c r="O29" s="1601"/>
      <c r="P29" s="1601"/>
      <c r="Q29" s="1601"/>
      <c r="R29" s="1601"/>
      <c r="S29" s="1601"/>
      <c r="T29" s="1601"/>
      <c r="U29" s="1601"/>
      <c r="V29" s="1601"/>
      <c r="W29" s="1601"/>
      <c r="X29" s="1601"/>
      <c r="Y29" s="1601"/>
      <c r="Z29" s="1601"/>
      <c r="AA29" s="108"/>
      <c r="AB29" s="1600" t="s">
        <v>222</v>
      </c>
      <c r="AC29" s="1601"/>
      <c r="AD29" s="1601"/>
      <c r="AE29" s="1601"/>
      <c r="AF29" s="1601"/>
      <c r="AG29" s="1601"/>
      <c r="AH29" s="1601"/>
      <c r="AI29" s="1601"/>
      <c r="AJ29" s="1601"/>
      <c r="AK29" s="1601"/>
      <c r="AL29" s="1601"/>
      <c r="AM29" s="1601"/>
      <c r="AN29" s="1601"/>
      <c r="AO29" s="1601"/>
      <c r="AP29" s="1601"/>
      <c r="AQ29" s="1601"/>
      <c r="AR29" s="1601"/>
      <c r="AS29" s="1601"/>
      <c r="AT29" s="1601"/>
      <c r="AU29" s="1601"/>
      <c r="AV29" s="1601"/>
      <c r="AW29" s="1601"/>
      <c r="AX29" s="1601"/>
      <c r="AY29" s="1601"/>
      <c r="AZ29" s="1601"/>
      <c r="BA29" s="240"/>
    </row>
    <row r="30" spans="2:53" ht="24.75" customHeight="1" x14ac:dyDescent="0.25">
      <c r="B30" s="20"/>
      <c r="J30" s="2"/>
      <c r="BA30" s="14"/>
    </row>
    <row r="31" spans="2:53" ht="30" customHeight="1" x14ac:dyDescent="0.25">
      <c r="B31" s="1591" t="s">
        <v>83</v>
      </c>
      <c r="C31" s="1592"/>
      <c r="D31" s="1592"/>
      <c r="E31" s="1592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44"/>
      <c r="AA31" s="44"/>
      <c r="AB31" s="1592" t="s">
        <v>83</v>
      </c>
      <c r="AC31" s="1592"/>
      <c r="AD31" s="1592"/>
      <c r="AE31" s="1592"/>
      <c r="AF31" s="103"/>
      <c r="AG31" s="851"/>
      <c r="AH31" s="851"/>
      <c r="AI31" s="851"/>
      <c r="AJ31" s="851"/>
      <c r="AK31" s="851"/>
      <c r="AL31" s="851"/>
      <c r="AM31" s="851"/>
      <c r="AN31" s="851"/>
      <c r="AO31" s="851"/>
      <c r="AP31" s="851"/>
      <c r="AQ31" s="851"/>
      <c r="AR31" s="851"/>
      <c r="AS31" s="851"/>
      <c r="AT31" s="851"/>
      <c r="AU31" s="851"/>
      <c r="AV31" s="851"/>
      <c r="AW31" s="851"/>
      <c r="AX31" s="851"/>
      <c r="AY31" s="851"/>
      <c r="AZ31" s="851"/>
      <c r="BA31" s="1593"/>
    </row>
    <row r="32" spans="2:53" ht="30" customHeight="1" x14ac:dyDescent="0.25">
      <c r="B32" s="1591" t="s">
        <v>84</v>
      </c>
      <c r="C32" s="1592"/>
      <c r="D32" s="1592"/>
      <c r="E32" s="1592"/>
      <c r="F32" s="103"/>
      <c r="G32" s="103"/>
      <c r="H32" s="103"/>
      <c r="I32" s="103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44"/>
      <c r="AA32" s="44"/>
      <c r="AB32" s="1592" t="s">
        <v>84</v>
      </c>
      <c r="AC32" s="1592"/>
      <c r="AD32" s="1592"/>
      <c r="AE32" s="1592"/>
      <c r="AF32" s="103"/>
      <c r="AG32" s="853"/>
      <c r="AH32" s="853"/>
      <c r="AI32" s="853"/>
      <c r="AJ32" s="853"/>
      <c r="AK32" s="853"/>
      <c r="AL32" s="853"/>
      <c r="AM32" s="853"/>
      <c r="AN32" s="853"/>
      <c r="AO32" s="853"/>
      <c r="AP32" s="853"/>
      <c r="AQ32" s="853"/>
      <c r="AR32" s="853"/>
      <c r="AS32" s="853"/>
      <c r="AT32" s="853"/>
      <c r="AU32" s="853"/>
      <c r="AV32" s="853"/>
      <c r="AW32" s="853"/>
      <c r="AX32" s="853"/>
      <c r="AY32" s="853"/>
      <c r="AZ32" s="853"/>
      <c r="BA32" s="1596"/>
    </row>
    <row r="33" spans="2:53" ht="24.75" customHeight="1" x14ac:dyDescent="0.25">
      <c r="B33" s="1591" t="s">
        <v>85</v>
      </c>
      <c r="C33" s="1592"/>
      <c r="D33" s="1592"/>
      <c r="E33" s="1592"/>
      <c r="F33" s="103"/>
      <c r="G33" s="103"/>
      <c r="H33" s="103"/>
      <c r="I33" s="103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44"/>
      <c r="AA33" s="44"/>
      <c r="AB33" s="1592" t="s">
        <v>85</v>
      </c>
      <c r="AC33" s="1592"/>
      <c r="AD33" s="1592"/>
      <c r="AE33" s="1592"/>
      <c r="AF33" s="103"/>
      <c r="AG33" s="853"/>
      <c r="AH33" s="853"/>
      <c r="AI33" s="853"/>
      <c r="AJ33" s="853"/>
      <c r="AK33" s="853"/>
      <c r="AL33" s="853"/>
      <c r="AM33" s="853"/>
      <c r="AN33" s="853"/>
      <c r="AO33" s="853"/>
      <c r="AP33" s="853"/>
      <c r="AQ33" s="853"/>
      <c r="AR33" s="853"/>
      <c r="AS33" s="853"/>
      <c r="AT33" s="853"/>
      <c r="AU33" s="853"/>
      <c r="AV33" s="853"/>
      <c r="AW33" s="853"/>
      <c r="AX33" s="853"/>
      <c r="AY33" s="853"/>
      <c r="AZ33" s="853"/>
      <c r="BA33" s="1596"/>
    </row>
    <row r="34" spans="2:53" ht="24.75" customHeight="1" x14ac:dyDescent="0.25">
      <c r="B34" s="1591" t="s">
        <v>86</v>
      </c>
      <c r="C34" s="1592"/>
      <c r="D34" s="1592"/>
      <c r="E34" s="1592"/>
      <c r="F34" s="103"/>
      <c r="G34" s="103"/>
      <c r="H34" s="103"/>
      <c r="I34" s="103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44"/>
      <c r="AA34" s="44"/>
      <c r="AB34" s="1592" t="s">
        <v>86</v>
      </c>
      <c r="AC34" s="1592"/>
      <c r="AD34" s="1592"/>
      <c r="AE34" s="1592"/>
      <c r="AF34" s="103"/>
      <c r="AG34" s="855"/>
      <c r="AH34" s="855"/>
      <c r="AI34" s="855"/>
      <c r="AJ34" s="855"/>
      <c r="AK34" s="855"/>
      <c r="AL34" s="855"/>
      <c r="AM34" s="855"/>
      <c r="AN34" s="855"/>
      <c r="AO34" s="855"/>
      <c r="AP34" s="855"/>
      <c r="AQ34" s="855"/>
      <c r="AR34" s="855"/>
      <c r="AS34" s="855"/>
      <c r="AT34" s="855"/>
      <c r="AU34" s="855"/>
      <c r="AV34" s="855"/>
      <c r="AW34" s="855"/>
      <c r="AX34" s="855"/>
      <c r="AY34" s="855"/>
      <c r="AZ34" s="855"/>
      <c r="BA34" s="1599"/>
    </row>
    <row r="35" spans="2:53" ht="24.75" customHeight="1" x14ac:dyDescent="0.25">
      <c r="B35" s="1591" t="s">
        <v>87</v>
      </c>
      <c r="C35" s="1592"/>
      <c r="D35" s="1592"/>
      <c r="E35" s="1592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592" t="s">
        <v>87</v>
      </c>
      <c r="AC35" s="1592"/>
      <c r="AD35" s="1592"/>
      <c r="AE35" s="1592"/>
      <c r="AF35" s="44"/>
      <c r="AG35" s="1597"/>
      <c r="AH35" s="1597"/>
      <c r="AI35" s="1597"/>
      <c r="AJ35" s="1597"/>
      <c r="AK35" s="1597"/>
      <c r="AL35" s="1597"/>
      <c r="AM35" s="1597"/>
      <c r="AN35" s="1597"/>
      <c r="AO35" s="1597"/>
      <c r="AP35" s="1597"/>
      <c r="AQ35" s="1597"/>
      <c r="AR35" s="1597"/>
      <c r="AS35" s="1597"/>
      <c r="AT35" s="1597"/>
      <c r="AU35" s="1597"/>
      <c r="AV35" s="1597"/>
      <c r="AW35" s="1597"/>
      <c r="AX35" s="1597"/>
      <c r="AY35" s="1597"/>
      <c r="AZ35" s="1597"/>
      <c r="BA35" s="1598"/>
    </row>
    <row r="36" spans="2:53" ht="24.75" customHeight="1" x14ac:dyDescent="0.25">
      <c r="B36" s="105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106"/>
    </row>
    <row r="37" spans="2:53" ht="24.75" customHeight="1" x14ac:dyDescent="0.25">
      <c r="B37" s="105" t="s">
        <v>216</v>
      </c>
      <c r="C37" s="42"/>
      <c r="D37" s="42"/>
      <c r="E37" s="42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42"/>
      <c r="AA37" s="42"/>
      <c r="AB37" s="42" t="s">
        <v>216</v>
      </c>
      <c r="AC37" s="42"/>
      <c r="AD37" s="42"/>
      <c r="AE37" s="42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7"/>
    </row>
    <row r="38" spans="2:53" ht="24.75" customHeight="1" thickBot="1" x14ac:dyDescent="0.3">
      <c r="B38" s="72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4"/>
    </row>
    <row r="39" spans="2:53" ht="24.75" customHeight="1" x14ac:dyDescent="0.25">
      <c r="B39" s="1594" t="s">
        <v>223</v>
      </c>
      <c r="C39" s="1594"/>
      <c r="D39" s="1594"/>
      <c r="E39" s="1594"/>
      <c r="F39" s="1594"/>
      <c r="G39" s="1594"/>
      <c r="H39" s="1594"/>
      <c r="I39" s="1594"/>
      <c r="J39" s="1594"/>
      <c r="K39" s="1594"/>
      <c r="L39" s="1594"/>
      <c r="M39" s="1594"/>
      <c r="N39" s="1594"/>
      <c r="O39" s="1594"/>
      <c r="P39" s="1594"/>
      <c r="Q39" s="1594"/>
      <c r="R39" s="1594"/>
      <c r="S39" s="1594"/>
      <c r="T39" s="1594"/>
      <c r="U39" s="1594"/>
      <c r="V39" s="1594"/>
      <c r="W39" s="1594"/>
      <c r="X39" s="1594"/>
      <c r="Y39" s="1594"/>
      <c r="Z39" s="1594"/>
      <c r="AA39" s="1595"/>
      <c r="AB39" s="1594" t="s">
        <v>516</v>
      </c>
      <c r="AC39" s="1594"/>
      <c r="AD39" s="1594"/>
      <c r="AE39" s="1594"/>
      <c r="AF39" s="1594"/>
      <c r="AG39" s="1594"/>
      <c r="AH39" s="1594"/>
      <c r="AI39" s="1594"/>
      <c r="AJ39" s="1594"/>
      <c r="AK39" s="1594"/>
      <c r="AL39" s="1594"/>
      <c r="AM39" s="1594"/>
      <c r="AN39" s="1594"/>
      <c r="AO39" s="1594"/>
      <c r="AP39" s="1594"/>
      <c r="AQ39" s="1594"/>
      <c r="AR39" s="1594"/>
      <c r="AS39" s="1594"/>
      <c r="AT39" s="1594"/>
      <c r="AU39" s="1594"/>
      <c r="AV39" s="1594"/>
      <c r="AW39" s="1594"/>
      <c r="AX39" s="1594"/>
      <c r="AY39" s="1594"/>
      <c r="AZ39" s="1594"/>
      <c r="BA39" s="1595"/>
    </row>
    <row r="40" spans="2:53" ht="24.75" customHeight="1" x14ac:dyDescent="0.25">
      <c r="B40" s="20"/>
      <c r="J40" s="2"/>
      <c r="BA40" s="14"/>
    </row>
    <row r="41" spans="2:53" ht="24.75" customHeight="1" x14ac:dyDescent="0.25">
      <c r="B41" s="1591" t="s">
        <v>83</v>
      </c>
      <c r="C41" s="1592"/>
      <c r="D41" s="1592"/>
      <c r="E41" s="1592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44"/>
      <c r="AA41" s="44"/>
      <c r="AB41" s="1592" t="s">
        <v>83</v>
      </c>
      <c r="AC41" s="1592"/>
      <c r="AD41" s="1592"/>
      <c r="AE41" s="1592"/>
      <c r="AF41" s="103"/>
      <c r="AG41" s="851"/>
      <c r="AH41" s="851"/>
      <c r="AI41" s="851"/>
      <c r="AJ41" s="851"/>
      <c r="AK41" s="851"/>
      <c r="AL41" s="851"/>
      <c r="AM41" s="851"/>
      <c r="AN41" s="851"/>
      <c r="AO41" s="851"/>
      <c r="AP41" s="851"/>
      <c r="AQ41" s="851"/>
      <c r="AR41" s="851"/>
      <c r="AS41" s="851"/>
      <c r="AT41" s="851"/>
      <c r="AU41" s="851"/>
      <c r="AV41" s="851"/>
      <c r="AW41" s="851"/>
      <c r="AX41" s="851"/>
      <c r="AY41" s="851"/>
      <c r="AZ41" s="851"/>
      <c r="BA41" s="1593"/>
    </row>
    <row r="42" spans="2:53" ht="24.75" customHeight="1" x14ac:dyDescent="0.25">
      <c r="B42" s="1591" t="s">
        <v>84</v>
      </c>
      <c r="C42" s="1592"/>
      <c r="D42" s="1592"/>
      <c r="E42" s="1592"/>
      <c r="F42" s="103"/>
      <c r="G42" s="103"/>
      <c r="H42" s="103"/>
      <c r="I42" s="103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44"/>
      <c r="AA42" s="44"/>
      <c r="AB42" s="1592" t="s">
        <v>84</v>
      </c>
      <c r="AC42" s="1592"/>
      <c r="AD42" s="1592"/>
      <c r="AE42" s="1592"/>
      <c r="AF42" s="103"/>
      <c r="AG42" s="853"/>
      <c r="AH42" s="853"/>
      <c r="AI42" s="853"/>
      <c r="AJ42" s="853"/>
      <c r="AK42" s="853"/>
      <c r="AL42" s="853"/>
      <c r="AM42" s="853"/>
      <c r="AN42" s="853"/>
      <c r="AO42" s="853"/>
      <c r="AP42" s="853"/>
      <c r="AQ42" s="853"/>
      <c r="AR42" s="853"/>
      <c r="AS42" s="853"/>
      <c r="AT42" s="853"/>
      <c r="AU42" s="853"/>
      <c r="AV42" s="853"/>
      <c r="AW42" s="853"/>
      <c r="AX42" s="853"/>
      <c r="AY42" s="853"/>
      <c r="AZ42" s="853"/>
      <c r="BA42" s="1596"/>
    </row>
    <row r="43" spans="2:53" ht="24.75" customHeight="1" x14ac:dyDescent="0.25">
      <c r="B43" s="1591" t="s">
        <v>85</v>
      </c>
      <c r="C43" s="1592"/>
      <c r="D43" s="1592"/>
      <c r="E43" s="1592"/>
      <c r="F43" s="103"/>
      <c r="G43" s="103"/>
      <c r="H43" s="103"/>
      <c r="I43" s="103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44"/>
      <c r="AA43" s="44"/>
      <c r="AB43" s="1592" t="s">
        <v>85</v>
      </c>
      <c r="AC43" s="1592"/>
      <c r="AD43" s="1592"/>
      <c r="AE43" s="1592"/>
      <c r="AF43" s="103"/>
      <c r="AG43" s="853"/>
      <c r="AH43" s="853"/>
      <c r="AI43" s="853"/>
      <c r="AJ43" s="853"/>
      <c r="AK43" s="853"/>
      <c r="AL43" s="853"/>
      <c r="AM43" s="853"/>
      <c r="AN43" s="853"/>
      <c r="AO43" s="853"/>
      <c r="AP43" s="853"/>
      <c r="AQ43" s="853"/>
      <c r="AR43" s="853"/>
      <c r="AS43" s="853"/>
      <c r="AT43" s="853"/>
      <c r="AU43" s="853"/>
      <c r="AV43" s="853"/>
      <c r="AW43" s="853"/>
      <c r="AX43" s="853"/>
      <c r="AY43" s="853"/>
      <c r="AZ43" s="853"/>
      <c r="BA43" s="1596"/>
    </row>
    <row r="44" spans="2:53" ht="24.75" customHeight="1" x14ac:dyDescent="0.25">
      <c r="B44" s="1591" t="s">
        <v>86</v>
      </c>
      <c r="C44" s="1592"/>
      <c r="D44" s="1592"/>
      <c r="E44" s="1592"/>
      <c r="F44" s="103"/>
      <c r="G44" s="103"/>
      <c r="H44" s="103"/>
      <c r="I44" s="103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44"/>
      <c r="AA44" s="44"/>
      <c r="AB44" s="1592" t="s">
        <v>86</v>
      </c>
      <c r="AC44" s="1592"/>
      <c r="AD44" s="1592"/>
      <c r="AE44" s="1592"/>
      <c r="AF44" s="103"/>
      <c r="AG44" s="855"/>
      <c r="AH44" s="855"/>
      <c r="AI44" s="855"/>
      <c r="AJ44" s="855"/>
      <c r="AK44" s="855"/>
      <c r="AL44" s="855"/>
      <c r="AM44" s="855"/>
      <c r="AN44" s="855"/>
      <c r="AO44" s="855"/>
      <c r="AP44" s="855"/>
      <c r="AQ44" s="855"/>
      <c r="AR44" s="855"/>
      <c r="AS44" s="855"/>
      <c r="AT44" s="855"/>
      <c r="AU44" s="855"/>
      <c r="AV44" s="855"/>
      <c r="AW44" s="855"/>
      <c r="AX44" s="855"/>
      <c r="AY44" s="855"/>
      <c r="AZ44" s="855"/>
      <c r="BA44" s="1599"/>
    </row>
    <row r="45" spans="2:53" ht="24.75" customHeight="1" x14ac:dyDescent="0.25">
      <c r="B45" s="1591" t="s">
        <v>87</v>
      </c>
      <c r="C45" s="1592"/>
      <c r="D45" s="1592"/>
      <c r="E45" s="1592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1592" t="s">
        <v>87</v>
      </c>
      <c r="AC45" s="1592"/>
      <c r="AD45" s="1592"/>
      <c r="AE45" s="1592"/>
      <c r="AF45" s="44"/>
      <c r="AG45" s="1597"/>
      <c r="AH45" s="1597"/>
      <c r="AI45" s="1597"/>
      <c r="AJ45" s="1597"/>
      <c r="AK45" s="1597"/>
      <c r="AL45" s="1597"/>
      <c r="AM45" s="1597"/>
      <c r="AN45" s="1597"/>
      <c r="AO45" s="1597"/>
      <c r="AP45" s="1597"/>
      <c r="AQ45" s="1597"/>
      <c r="AR45" s="1597"/>
      <c r="AS45" s="1597"/>
      <c r="AT45" s="1597"/>
      <c r="AU45" s="1597"/>
      <c r="AV45" s="1597"/>
      <c r="AW45" s="1597"/>
      <c r="AX45" s="1597"/>
      <c r="AY45" s="1597"/>
      <c r="AZ45" s="1597"/>
      <c r="BA45" s="1598"/>
    </row>
    <row r="46" spans="2:53" ht="24.75" customHeight="1" x14ac:dyDescent="0.25">
      <c r="B46" s="105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106"/>
    </row>
    <row r="47" spans="2:53" ht="24.75" customHeight="1" x14ac:dyDescent="0.25">
      <c r="B47" s="105" t="s">
        <v>216</v>
      </c>
      <c r="C47" s="42"/>
      <c r="D47" s="42"/>
      <c r="E47" s="42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42"/>
      <c r="AA47" s="42"/>
      <c r="AB47" s="42" t="s">
        <v>216</v>
      </c>
      <c r="AC47" s="42"/>
      <c r="AD47" s="42"/>
      <c r="AE47" s="42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7"/>
    </row>
    <row r="48" spans="2:53" ht="24.75" customHeight="1" thickBot="1" x14ac:dyDescent="0.3">
      <c r="B48" s="72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4"/>
    </row>
    <row r="49" spans="2:53" ht="24.75" customHeight="1" x14ac:dyDescent="0.25">
      <c r="B49" s="105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106"/>
    </row>
    <row r="50" spans="2:53" ht="24.75" customHeight="1" x14ac:dyDescent="0.25">
      <c r="B50" s="105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106"/>
    </row>
    <row r="51" spans="2:53" ht="24.75" customHeight="1" x14ac:dyDescent="0.25">
      <c r="B51" s="105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106"/>
    </row>
    <row r="52" spans="2:53" ht="24.75" customHeight="1" x14ac:dyDescent="0.25">
      <c r="B52" s="105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106"/>
    </row>
    <row r="53" spans="2:53" ht="24.75" customHeight="1" x14ac:dyDescent="0.25">
      <c r="B53" s="105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106"/>
    </row>
    <row r="54" spans="2:53" ht="24.75" customHeight="1" x14ac:dyDescent="0.25">
      <c r="B54" s="105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106"/>
    </row>
    <row r="55" spans="2:53" ht="24.75" customHeight="1" x14ac:dyDescent="0.25">
      <c r="B55" s="105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106"/>
    </row>
    <row r="56" spans="2:53" ht="24.75" customHeight="1" x14ac:dyDescent="0.25">
      <c r="B56" s="105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106"/>
    </row>
    <row r="57" spans="2:53" ht="24.75" customHeight="1" x14ac:dyDescent="0.25">
      <c r="B57" s="105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106"/>
    </row>
    <row r="58" spans="2:53" ht="24.75" customHeight="1" x14ac:dyDescent="0.25">
      <c r="B58" s="105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106"/>
    </row>
    <row r="59" spans="2:53" ht="24.75" customHeight="1" x14ac:dyDescent="0.25">
      <c r="B59" s="105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106"/>
    </row>
    <row r="60" spans="2:53" ht="24.75" customHeight="1" x14ac:dyDescent="0.25">
      <c r="B60" s="105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106"/>
    </row>
    <row r="61" spans="2:53" ht="24.75" customHeight="1" x14ac:dyDescent="0.25">
      <c r="B61" s="105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106"/>
    </row>
    <row r="62" spans="2:53" ht="24.75" customHeight="1" x14ac:dyDescent="0.25">
      <c r="B62" s="105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106"/>
    </row>
    <row r="63" spans="2:53" ht="24.75" customHeight="1" x14ac:dyDescent="0.25">
      <c r="B63" s="105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106"/>
    </row>
    <row r="64" spans="2:53" ht="24.75" customHeight="1" x14ac:dyDescent="0.25">
      <c r="B64" s="105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106"/>
    </row>
    <row r="65" spans="2:53" ht="24.75" customHeight="1" x14ac:dyDescent="0.25">
      <c r="B65" s="105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106"/>
    </row>
    <row r="66" spans="2:53" ht="24.75" customHeight="1" x14ac:dyDescent="0.25">
      <c r="B66" s="105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106"/>
    </row>
    <row r="67" spans="2:53" ht="24.75" customHeight="1" x14ac:dyDescent="0.25">
      <c r="B67" s="105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106"/>
    </row>
    <row r="68" spans="2:53" ht="24.75" customHeight="1" x14ac:dyDescent="0.25">
      <c r="B68" s="105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106"/>
    </row>
    <row r="69" spans="2:53" ht="24.75" customHeight="1" x14ac:dyDescent="0.25">
      <c r="B69" s="105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106"/>
    </row>
    <row r="70" spans="2:53" ht="24.75" customHeight="1" x14ac:dyDescent="0.25">
      <c r="B70" s="105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106"/>
    </row>
    <row r="71" spans="2:53" ht="24.75" customHeight="1" x14ac:dyDescent="0.25">
      <c r="B71" s="105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106"/>
    </row>
    <row r="72" spans="2:53" ht="24.75" customHeight="1" x14ac:dyDescent="0.25">
      <c r="B72" s="105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106"/>
    </row>
    <row r="73" spans="2:53" ht="24.75" customHeight="1" x14ac:dyDescent="0.25">
      <c r="B73" s="105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106"/>
    </row>
    <row r="74" spans="2:53" ht="24.75" customHeight="1" thickBot="1" x14ac:dyDescent="0.3">
      <c r="B74" s="72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4"/>
    </row>
    <row r="75" spans="2:53" ht="24.75" customHeight="1" x14ac:dyDescent="0.2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</row>
  </sheetData>
  <mergeCells count="71">
    <mergeCell ref="B42:E42"/>
    <mergeCell ref="AB42:AE42"/>
    <mergeCell ref="AG42:BA42"/>
    <mergeCell ref="B45:E45"/>
    <mergeCell ref="AB45:AE45"/>
    <mergeCell ref="AG45:BA45"/>
    <mergeCell ref="B43:E43"/>
    <mergeCell ref="AB43:AE43"/>
    <mergeCell ref="AG43:BA43"/>
    <mergeCell ref="B44:E44"/>
    <mergeCell ref="AB44:AE44"/>
    <mergeCell ref="AG44:BA44"/>
    <mergeCell ref="B35:E35"/>
    <mergeCell ref="AB35:AE35"/>
    <mergeCell ref="AG35:BA35"/>
    <mergeCell ref="B41:E41"/>
    <mergeCell ref="AB41:AE41"/>
    <mergeCell ref="AG41:BA41"/>
    <mergeCell ref="B29:Z29"/>
    <mergeCell ref="AB29:AZ29"/>
    <mergeCell ref="B39:AA39"/>
    <mergeCell ref="AB39:BA39"/>
    <mergeCell ref="B33:E33"/>
    <mergeCell ref="AB33:AE33"/>
    <mergeCell ref="AG33:BA33"/>
    <mergeCell ref="B34:E34"/>
    <mergeCell ref="AB34:AE34"/>
    <mergeCell ref="AG34:BA34"/>
    <mergeCell ref="B31:E31"/>
    <mergeCell ref="AB31:AE31"/>
    <mergeCell ref="AG31:BA31"/>
    <mergeCell ref="B32:E32"/>
    <mergeCell ref="AB32:AE32"/>
    <mergeCell ref="AG32:BA32"/>
    <mergeCell ref="B14:E14"/>
    <mergeCell ref="B19:Z19"/>
    <mergeCell ref="AB19:BA19"/>
    <mergeCell ref="AG14:BA14"/>
    <mergeCell ref="B15:E15"/>
    <mergeCell ref="AG15:BA15"/>
    <mergeCell ref="AB14:AE14"/>
    <mergeCell ref="AB15:AE15"/>
    <mergeCell ref="AG22:BA22"/>
    <mergeCell ref="B23:E23"/>
    <mergeCell ref="AB24:AE24"/>
    <mergeCell ref="AG24:BA24"/>
    <mergeCell ref="B21:E21"/>
    <mergeCell ref="AB21:AE21"/>
    <mergeCell ref="AG21:BA21"/>
    <mergeCell ref="B22:E22"/>
    <mergeCell ref="AB22:AE22"/>
    <mergeCell ref="B12:E12"/>
    <mergeCell ref="AG12:BA12"/>
    <mergeCell ref="B13:E13"/>
    <mergeCell ref="AG13:BA13"/>
    <mergeCell ref="AB12:AE12"/>
    <mergeCell ref="AB13:AE13"/>
    <mergeCell ref="B25:E25"/>
    <mergeCell ref="AB25:AE25"/>
    <mergeCell ref="AB23:AE23"/>
    <mergeCell ref="AG23:BA23"/>
    <mergeCell ref="B24:E24"/>
    <mergeCell ref="AG25:BA25"/>
    <mergeCell ref="A1:N4"/>
    <mergeCell ref="O1:AN4"/>
    <mergeCell ref="AO1:BB4"/>
    <mergeCell ref="B6:BA7"/>
    <mergeCell ref="B11:E11"/>
    <mergeCell ref="AG11:BA11"/>
    <mergeCell ref="AB9:BA9"/>
    <mergeCell ref="AB11:AE11"/>
  </mergeCells>
  <printOptions horizontalCentered="1"/>
  <pageMargins left="0" right="0" top="0" bottom="0" header="0" footer="0"/>
  <pageSetup paperSize="9" scale="43" orientation="portrait" r:id="rId1"/>
  <headerFooter>
    <oddFooter xml:space="preserve">&amp;R
</oddFooter>
  </headerFooter>
  <rowBreaks count="1" manualBreakCount="1">
    <brk id="75" max="5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GESTION_AMBIENTAL </vt:lpstr>
      <vt:lpstr>FOMENTO_DESARROLLO</vt:lpstr>
      <vt:lpstr>RIEGO_DRENAJE</vt:lpstr>
      <vt:lpstr>RIESGOS</vt:lpstr>
      <vt:lpstr>INGRESOS_GASTOS</vt:lpstr>
      <vt:lpstr>Lista</vt:lpstr>
      <vt:lpstr>COOP_INTERNACIONAL</vt:lpstr>
      <vt:lpstr>VIALIDAD_</vt:lpstr>
      <vt:lpstr>TURISMO </vt:lpstr>
      <vt:lpstr>DATOS_INFORMANTE</vt:lpstr>
      <vt:lpstr>COOP_INTERNACIONAL!Área_de_impresión</vt:lpstr>
      <vt:lpstr>DATOS_INFORMANTE!Área_de_impresión</vt:lpstr>
      <vt:lpstr>FOMENTO_DESARROLLO!Área_de_impresión</vt:lpstr>
      <vt:lpstr>'GESTION_AMBIENTAL '!Área_de_impresión</vt:lpstr>
      <vt:lpstr>INGRESOS_GASTOS!Área_de_impresión</vt:lpstr>
      <vt:lpstr>Lista!Área_de_impresión</vt:lpstr>
      <vt:lpstr>RIEGO_DRENAJE!Área_de_impresión</vt:lpstr>
      <vt:lpstr>RIESGOS!Área_de_impresión</vt:lpstr>
      <vt:lpstr>'TURISMO '!Área_de_impresión</vt:lpstr>
      <vt:lpstr>VIALIDAD_!Área_de_impresión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PGUERRA</cp:lastModifiedBy>
  <cp:lastPrinted>2022-02-25T14:21:21Z</cp:lastPrinted>
  <dcterms:created xsi:type="dcterms:W3CDTF">2017-01-27T21:01:30Z</dcterms:created>
  <dcterms:modified xsi:type="dcterms:W3CDTF">2022-02-25T14:22:21Z</dcterms:modified>
</cp:coreProperties>
</file>